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0"/>
  <workbookPr/>
  <mc:AlternateContent xmlns:mc="http://schemas.openxmlformats.org/markup-compatibility/2006">
    <mc:Choice Requires="x15">
      <x15ac:absPath xmlns:x15ac="http://schemas.microsoft.com/office/spreadsheetml/2010/11/ac" url="https://sdhgovbr.sharepoint.com/sites/ObservatrioBrasileIgualdadedeGnero/Documentos Compartilhados/General/RASEAM/Raseam 2026/Tabelas Modelo, Recebidas e Revisadas/Por capítulo/"/>
    </mc:Choice>
  </mc:AlternateContent>
  <xr:revisionPtr revIDLastSave="443" documentId="13_ncr:1_{4BB49616-731D-4443-88FD-63B09620E2D1}" xr6:coauthVersionLast="47" xr6:coauthVersionMax="47" xr10:uidLastSave="{A4B646DB-AE95-4870-BCA6-25B7F5C7532D}"/>
  <bookViews>
    <workbookView xWindow="-108" yWindow="-108" windowWidth="23256" windowHeight="12456" activeTab="29" xr2:uid="{00000000-000D-0000-FFFF-FFFF00000000}"/>
  </bookViews>
  <sheets>
    <sheet name="6.1" sheetId="12" r:id="rId1"/>
    <sheet name="6.2" sheetId="15" r:id="rId2"/>
    <sheet name="6.3" sheetId="13" r:id="rId3"/>
    <sheet name="6.4 " sheetId="19" r:id="rId4"/>
    <sheet name="6.5" sheetId="65" r:id="rId5"/>
    <sheet name="6.6" sheetId="68" r:id="rId6"/>
    <sheet name="6.7ab" sheetId="69" r:id="rId7"/>
    <sheet name="6.8ab" sheetId="70" r:id="rId8"/>
    <sheet name="6.9" sheetId="71" r:id="rId9"/>
    <sheet name="6.10" sheetId="72" r:id="rId10"/>
    <sheet name="6.11" sheetId="73" r:id="rId11"/>
    <sheet name="6.12" sheetId="75" r:id="rId12"/>
    <sheet name="6.13" sheetId="76" r:id="rId13"/>
    <sheet name="6.14" sheetId="77" r:id="rId14"/>
    <sheet name="6.15" sheetId="78" r:id="rId15"/>
    <sheet name="6.16" sheetId="79" r:id="rId16"/>
    <sheet name="6.17" sheetId="80" r:id="rId17"/>
    <sheet name="6.18" sheetId="81" r:id="rId18"/>
    <sheet name="6.19" sheetId="82" r:id="rId19"/>
    <sheet name="6.20" sheetId="83" r:id="rId20"/>
    <sheet name="6.21" sheetId="85" r:id="rId21"/>
    <sheet name="6.22" sheetId="86" r:id="rId22"/>
    <sheet name="6.23" sheetId="87" r:id="rId23"/>
    <sheet name="6.24" sheetId="88" r:id="rId24"/>
    <sheet name="6.25" sheetId="89" r:id="rId25"/>
    <sheet name="6.26" sheetId="90" r:id="rId26"/>
    <sheet name="6.27" sheetId="97" r:id="rId27"/>
    <sheet name="6.28" sheetId="98" r:id="rId28"/>
    <sheet name="6.29" sheetId="99" r:id="rId29"/>
    <sheet name="6.30" sheetId="100" r:id="rId30"/>
    <sheet name="6.31" sheetId="101" r:id="rId31"/>
    <sheet name="6.32" sheetId="103" r:id="rId32"/>
    <sheet name="6.33 " sheetId="104" r:id="rId33"/>
    <sheet name="6.34" sheetId="105" r:id="rId34"/>
    <sheet name="6.35.a.b" sheetId="106" r:id="rId35"/>
    <sheet name="6.36.a.b" sheetId="107" r:id="rId36"/>
    <sheet name="6.37.a.b" sheetId="108" r:id="rId3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108" l="1"/>
  <c r="C22" i="108"/>
  <c r="C18" i="108" s="1"/>
  <c r="C21" i="108"/>
  <c r="C20" i="108"/>
  <c r="C19" i="108"/>
  <c r="C9" i="108"/>
  <c r="C8" i="108"/>
  <c r="C7" i="108"/>
  <c r="C6" i="108"/>
  <c r="C5" i="108"/>
  <c r="C4" i="108" s="1"/>
  <c r="D25" i="107"/>
  <c r="D24" i="107"/>
  <c r="D23" i="107"/>
  <c r="D22" i="107"/>
  <c r="D21" i="107"/>
  <c r="D20" i="107"/>
  <c r="D9" i="107"/>
  <c r="D8" i="107"/>
  <c r="D7" i="107"/>
  <c r="D6" i="107"/>
  <c r="D5" i="107"/>
  <c r="D4" i="107"/>
  <c r="C24" i="106"/>
  <c r="C23" i="106"/>
  <c r="C22" i="106"/>
  <c r="C21" i="106"/>
  <c r="C20" i="106"/>
  <c r="C19" i="106"/>
  <c r="C8" i="106"/>
  <c r="C7" i="106"/>
  <c r="C6" i="106"/>
  <c r="C5" i="106"/>
  <c r="C4" i="106"/>
  <c r="C3" i="106"/>
  <c r="F7" i="99" l="1"/>
  <c r="E7" i="99"/>
  <c r="F6" i="99"/>
  <c r="E6" i="99"/>
  <c r="F5" i="99"/>
  <c r="E5" i="99"/>
  <c r="F4" i="99"/>
  <c r="E4" i="99"/>
  <c r="F6" i="98"/>
  <c r="E6" i="98"/>
  <c r="F5" i="98"/>
  <c r="E5" i="98"/>
  <c r="F4" i="98"/>
  <c r="E4" i="98"/>
  <c r="F7" i="97"/>
  <c r="E7" i="97"/>
  <c r="F6" i="97"/>
  <c r="E6" i="97"/>
  <c r="F5" i="97"/>
  <c r="E5" i="97"/>
  <c r="F4" i="97"/>
  <c r="E4" i="97"/>
  <c r="F4" i="83"/>
  <c r="E4" i="83"/>
  <c r="F9" i="82"/>
  <c r="E9" i="82"/>
  <c r="B9" i="82"/>
  <c r="B8" i="82"/>
  <c r="F8" i="82" s="1"/>
  <c r="F7" i="82"/>
  <c r="E7" i="82"/>
  <c r="B7" i="82"/>
  <c r="B6" i="82"/>
  <c r="F6" i="82" s="1"/>
  <c r="B5" i="82"/>
  <c r="F5" i="82" s="1"/>
  <c r="F4" i="82"/>
  <c r="E4" i="82"/>
  <c r="B9" i="81"/>
  <c r="F9" i="81" s="1"/>
  <c r="B8" i="81"/>
  <c r="F8" i="81" s="1"/>
  <c r="F7" i="81"/>
  <c r="B7" i="81"/>
  <c r="E7" i="81" s="1"/>
  <c r="B6" i="81"/>
  <c r="F6" i="81" s="1"/>
  <c r="F5" i="81"/>
  <c r="E5" i="81"/>
  <c r="B5" i="81"/>
  <c r="D4" i="81"/>
  <c r="C4" i="81"/>
  <c r="E31" i="80"/>
  <c r="D31" i="80"/>
  <c r="E30" i="80"/>
  <c r="D30" i="80"/>
  <c r="E29" i="80"/>
  <c r="D29" i="80"/>
  <c r="E28" i="80"/>
  <c r="D28" i="80"/>
  <c r="E27" i="80"/>
  <c r="D27" i="80"/>
  <c r="E25" i="80"/>
  <c r="D25" i="80"/>
  <c r="E24" i="80"/>
  <c r="D24" i="80"/>
  <c r="E23" i="80"/>
  <c r="D23" i="80"/>
  <c r="E22" i="80"/>
  <c r="D22" i="80"/>
  <c r="E21" i="80"/>
  <c r="D21" i="80"/>
  <c r="E19" i="80"/>
  <c r="D19" i="80"/>
  <c r="E18" i="80"/>
  <c r="D18" i="80"/>
  <c r="E17" i="80"/>
  <c r="D17" i="80"/>
  <c r="E14" i="80"/>
  <c r="D14" i="80"/>
  <c r="E12" i="80"/>
  <c r="D12" i="80"/>
  <c r="E10" i="80"/>
  <c r="D10" i="80"/>
  <c r="E9" i="80"/>
  <c r="D9" i="80"/>
  <c r="E8" i="80"/>
  <c r="D8" i="80"/>
  <c r="E7" i="80"/>
  <c r="D7" i="80"/>
  <c r="E6" i="80"/>
  <c r="D6" i="80"/>
  <c r="F4" i="79"/>
  <c r="E4" i="79"/>
  <c r="F5" i="78"/>
  <c r="E5" i="78"/>
  <c r="F4" i="78"/>
  <c r="E4" i="78"/>
  <c r="F5" i="77"/>
  <c r="E5" i="77"/>
  <c r="F4" i="77"/>
  <c r="E4" i="77"/>
  <c r="F6" i="76"/>
  <c r="E6" i="76"/>
  <c r="F5" i="76"/>
  <c r="E5" i="76"/>
  <c r="F4" i="76"/>
  <c r="E4" i="76"/>
  <c r="F6" i="75"/>
  <c r="E6" i="75"/>
  <c r="F5" i="75"/>
  <c r="E5" i="75"/>
  <c r="F4" i="75"/>
  <c r="E4" i="75"/>
  <c r="E8" i="81" l="1"/>
  <c r="E5" i="82"/>
  <c r="E6" i="82"/>
  <c r="E6" i="81"/>
  <c r="B4" i="81"/>
  <c r="E4" i="81" s="1"/>
  <c r="E8" i="82"/>
  <c r="E9" i="81"/>
  <c r="C22" i="13"/>
  <c r="C21" i="13"/>
  <c r="C20" i="13"/>
  <c r="C19" i="13"/>
  <c r="C18" i="13"/>
  <c r="C17" i="13"/>
  <c r="C16" i="13"/>
  <c r="C15" i="13"/>
  <c r="B22" i="13"/>
  <c r="B21" i="13"/>
  <c r="B20" i="13"/>
  <c r="B19" i="13"/>
  <c r="B18" i="13"/>
  <c r="B17" i="13"/>
  <c r="B16" i="13"/>
  <c r="C10" i="15"/>
  <c r="D10" i="15"/>
  <c r="E10" i="15"/>
  <c r="E22" i="13"/>
  <c r="E21" i="13"/>
  <c r="E20" i="13"/>
  <c r="E19" i="13"/>
  <c r="E18" i="13"/>
  <c r="E17" i="13"/>
  <c r="E16" i="13"/>
  <c r="E15" i="13"/>
  <c r="D22" i="13"/>
  <c r="D21" i="13"/>
  <c r="D20" i="13"/>
  <c r="D19" i="13"/>
  <c r="D18" i="13"/>
  <c r="D17" i="13"/>
  <c r="D16" i="13"/>
  <c r="F22" i="13"/>
  <c r="F21" i="13"/>
  <c r="F20" i="13"/>
  <c r="F19" i="13"/>
  <c r="F18" i="13"/>
  <c r="F17" i="13"/>
  <c r="F16" i="13"/>
  <c r="I22" i="13"/>
  <c r="I21" i="13"/>
  <c r="I20" i="13"/>
  <c r="I19" i="13"/>
  <c r="I18" i="13"/>
  <c r="I17" i="13"/>
  <c r="I16" i="13"/>
  <c r="I15" i="13"/>
  <c r="H22" i="13"/>
  <c r="H21" i="13"/>
  <c r="H20" i="13"/>
  <c r="H19" i="13"/>
  <c r="H18" i="13"/>
  <c r="H17" i="13"/>
  <c r="H16" i="13"/>
  <c r="G22" i="13"/>
  <c r="G21" i="13"/>
  <c r="G20" i="13"/>
  <c r="G19" i="13"/>
  <c r="G18" i="13"/>
  <c r="G17" i="13"/>
  <c r="G16" i="13"/>
  <c r="G15" i="13"/>
  <c r="H17" i="15"/>
  <c r="H16" i="15"/>
  <c r="H15" i="15"/>
  <c r="H14" i="15"/>
  <c r="H13" i="15"/>
  <c r="G16" i="15"/>
  <c r="G15" i="15"/>
  <c r="G14" i="15"/>
  <c r="G17" i="15"/>
  <c r="G13" i="15"/>
  <c r="F17" i="15"/>
  <c r="F16" i="15"/>
  <c r="F15" i="15"/>
  <c r="F14" i="15"/>
  <c r="F13" i="15"/>
  <c r="E17" i="15"/>
  <c r="E16" i="15"/>
  <c r="E15" i="15"/>
  <c r="E14" i="15"/>
  <c r="E13" i="15"/>
  <c r="D17" i="15"/>
  <c r="D16" i="15"/>
  <c r="D15" i="15"/>
  <c r="D14" i="15"/>
  <c r="D13" i="15"/>
  <c r="C17" i="15"/>
  <c r="C16" i="15"/>
  <c r="C15" i="15"/>
  <c r="C14" i="15"/>
  <c r="C13" i="15"/>
  <c r="F4" i="81" l="1"/>
</calcChain>
</file>

<file path=xl/sharedStrings.xml><?xml version="1.0" encoding="utf-8"?>
<sst xmlns="http://schemas.openxmlformats.org/spreadsheetml/2006/main" count="989" uniqueCount="288">
  <si>
    <t>Tabela 6.1 - Eleitoras(es) inscritas(os), total e distribuição percentual por sexo, segundo o ano - Brasil - 2010-2024</t>
  </si>
  <si>
    <t>Ano</t>
  </si>
  <si>
    <t>Total</t>
  </si>
  <si>
    <t>Distribuição (%)</t>
  </si>
  <si>
    <t>Mulheres</t>
  </si>
  <si>
    <t>Homens</t>
  </si>
  <si>
    <t xml:space="preserve">Mulheres </t>
  </si>
  <si>
    <t>Fonte: Tribunal Superior Eleitoral.</t>
  </si>
  <si>
    <t xml:space="preserve">Elaboração: Ministério das Mulheres, Observatório Brasil da Igualdade de Gênero. </t>
  </si>
  <si>
    <t>Tabela 6.2 - Número de candidatas mulheres, total e distribuição percentual, por ano, segundo a cor ou raça - Brasil - 2014-2024</t>
  </si>
  <si>
    <t>Cor ou raça</t>
  </si>
  <si>
    <t>Total geral</t>
  </si>
  <si>
    <t>Branca</t>
  </si>
  <si>
    <t>Preta</t>
  </si>
  <si>
    <t>Parda</t>
  </si>
  <si>
    <t>Amarela</t>
  </si>
  <si>
    <t>Indígena</t>
  </si>
  <si>
    <t>Não informado</t>
  </si>
  <si>
    <t>Notas: 1. Para 2024, inclui todas(os) as(os) candidatas(os), não apenas aptas(os), porque o dado de candidaturas aptas não foi divulgado até Outubro/2025.</t>
  </si>
  <si>
    <t>2. O total geral inclui os não informados.</t>
  </si>
  <si>
    <t xml:space="preserve">3. A categoria não informado passou a ser coletada nas eleições de 2020. </t>
  </si>
  <si>
    <t>4. O dado não informado não está incluso na Distribuição percentual.</t>
  </si>
  <si>
    <t>5. Não foi disponibilizado o dado por cor ou raça nas eleições de 2010.</t>
  </si>
  <si>
    <t>Tabela 6.3 - Número de candidatas mulheres, total e distribuição percentual, por ano, segundo os grupos de idade - Brasil - 2010-2024</t>
  </si>
  <si>
    <t>Faixa Etária</t>
  </si>
  <si>
    <t>18 a 19 anos</t>
  </si>
  <si>
    <t>20 a 24 anos</t>
  </si>
  <si>
    <t>25 a 29 anos</t>
  </si>
  <si>
    <t>30 a 39 anos</t>
  </si>
  <si>
    <t>40 a 49 anos</t>
  </si>
  <si>
    <t>50 a 59 anos</t>
  </si>
  <si>
    <t>60 a 69 anos</t>
  </si>
  <si>
    <t>70 ou mais</t>
  </si>
  <si>
    <t>Nota: Para 2024, inclui todas(os) as(os) candidatas(os), não apenas aptas(os), porque o dado de candidaturas aptas não foi divulgado até Outubro/2025.</t>
  </si>
  <si>
    <t>Tabela 6.4 - Proporção de candidatas mulheres, por ano, segundo o partido político - Brasil - 2014-2024</t>
  </si>
  <si>
    <t>Partido político</t>
  </si>
  <si>
    <t>Proporção (%)</t>
  </si>
  <si>
    <t>AGIR</t>
  </si>
  <si>
    <t>-</t>
  </si>
  <si>
    <t>AVANTE</t>
  </si>
  <si>
    <t>CIDADANIA</t>
  </si>
  <si>
    <t>DC</t>
  </si>
  <si>
    <t>DEM</t>
  </si>
  <si>
    <t>MDB</t>
  </si>
  <si>
    <t>MOBILIZA</t>
  </si>
  <si>
    <t>NOVO</t>
  </si>
  <si>
    <t>Patriota</t>
  </si>
  <si>
    <t>PC do B</t>
  </si>
  <si>
    <t>PCB</t>
  </si>
  <si>
    <t>PCO</t>
  </si>
  <si>
    <t>PDT</t>
  </si>
  <si>
    <t>PHS</t>
  </si>
  <si>
    <t>PL</t>
  </si>
  <si>
    <t>PMB</t>
  </si>
  <si>
    <t>PMN</t>
  </si>
  <si>
    <t>PODE</t>
  </si>
  <si>
    <t>PP</t>
  </si>
  <si>
    <t>PPL</t>
  </si>
  <si>
    <t>PPS</t>
  </si>
  <si>
    <t>PR</t>
  </si>
  <si>
    <t>PRB</t>
  </si>
  <si>
    <t>PRD</t>
  </si>
  <si>
    <t>PROS</t>
  </si>
  <si>
    <t>PRP</t>
  </si>
  <si>
    <t>PRTB</t>
  </si>
  <si>
    <t>PSB</t>
  </si>
  <si>
    <t>PSC</t>
  </si>
  <si>
    <t>PSD</t>
  </si>
  <si>
    <t>PSDB</t>
  </si>
  <si>
    <t>PSDC</t>
  </si>
  <si>
    <t>PSL</t>
  </si>
  <si>
    <t>PSOL</t>
  </si>
  <si>
    <t>PSTU</t>
  </si>
  <si>
    <t>PT</t>
  </si>
  <si>
    <t>PT do B</t>
  </si>
  <si>
    <t>PTB</t>
  </si>
  <si>
    <t>PTC</t>
  </si>
  <si>
    <t>PTN</t>
  </si>
  <si>
    <t>PV</t>
  </si>
  <si>
    <t>REDE</t>
  </si>
  <si>
    <t>REPUBLICANOS</t>
  </si>
  <si>
    <t>SOLIDARIEDADE</t>
  </si>
  <si>
    <t>UNIÃO</t>
  </si>
  <si>
    <t>UP</t>
  </si>
  <si>
    <t>2. Em 2012 e 2014 o partido MDB era PMDB.</t>
  </si>
  <si>
    <t>3. Em 2016 os partidos MDB e Solidariedade aparecem duplicados como MDB e PMDB. As candidaturas foram somadas.</t>
  </si>
  <si>
    <t>Tabela 6.5 - Número de candidatas mulheres nas eleições municipais, total e proporção em relação ao total de candidatas(os), segundo o cargo - Brasil - 2016-2024</t>
  </si>
  <si>
    <t>Cargo</t>
  </si>
  <si>
    <t>Prefeita</t>
  </si>
  <si>
    <t>Vice-prefeita</t>
  </si>
  <si>
    <t>Vereadora</t>
  </si>
  <si>
    <t>Tabela 6.6 - Número de candidatas mulheres nas eleições gerais, total e proporção em relação ao total de candidatas(os), segundo o cargo - Brasil - 2002-2022</t>
  </si>
  <si>
    <t>Presidente</t>
  </si>
  <si>
    <t>Vice-presidente</t>
  </si>
  <si>
    <t>Governadora</t>
  </si>
  <si>
    <t>Vice-governadora</t>
  </si>
  <si>
    <t>Senadora</t>
  </si>
  <si>
    <t>Deputada Federal</t>
  </si>
  <si>
    <t>Deputada Estadual</t>
  </si>
  <si>
    <t>Deputada Distrital</t>
  </si>
  <si>
    <t>Tabela 6.7.a - Taxa de sucesso das mulheres e homens nas eleições gerais, por ano, segundo a cor ou raça - Brasil - 2014-2022</t>
  </si>
  <si>
    <t>Taxa de sucesso (%)</t>
  </si>
  <si>
    <t>Notas: 1. O total geral inclui os não informados.</t>
  </si>
  <si>
    <t>2. Taxa de sucesso é a proporção de eleitas em relação ao total de candidatas inscritas.</t>
  </si>
  <si>
    <t>3. Não foi disponibilizado o dado por cor ou raça nas eleições de 2010.</t>
  </si>
  <si>
    <t>Tabela 6.7.b - Taxa de sucesso das mulheres e homens nas eleições municipais, por ano, segundo a cor ou raça - Brasil - 2016-2024</t>
  </si>
  <si>
    <t>3. Taxa de sucesso é a proporção de eleitas em relação ao total de candidatas inscritas.</t>
  </si>
  <si>
    <t>Tabela 6.8.a - Taxa de sucesso das mulheres e homens nas eleições gerais, por ano, segundo os grupos de idade - Brasil - 2010-2022</t>
  </si>
  <si>
    <t>Tabela 6.8.b - Taxa de sucesso das mulheres e homens nas eleições municipais, por ano, segundo os grupos de idade - Brasil - 2012-2024</t>
  </si>
  <si>
    <t>Notas:1. Para 2024, inclui todas(os) as(os) candidatas(os), não apenas aptas(os), porque o dado de candidaturas aptas não foi divulgado até Outubro/2025.</t>
  </si>
  <si>
    <t>Tabela 6.9 - Taxa de sucesso das mulheres nas eleições, por ano, segundo o partido político - Brasil - 2014-2024</t>
  </si>
  <si>
    <t>Tabela 6.10 - Taxa de sucesso das mulheres e homens nas eleições municipais, por ano, segundo o cargo - Brasil - 2012-2024</t>
  </si>
  <si>
    <t>Tabela 6.11 - Taxa de sucesso das mulheres e homens nas eleições gerais, por ano, segundo o cargo - Brasil - 2010-2022</t>
  </si>
  <si>
    <t>Nota: Taxa de sucesso é a proporção de eleitas em relação ao total de candidatas inscritas.</t>
  </si>
  <si>
    <t>Tabela 6.12 - Deputadas(os) federais, senadoras(es) e governadoras(es) em exercício, total e distribuição percentual, por sexo, segundo o exercício do poder - Brasil - 2025</t>
  </si>
  <si>
    <t>Exercício do Poder</t>
  </si>
  <si>
    <t>Câmara dos Deputados</t>
  </si>
  <si>
    <t>Senado Federal</t>
  </si>
  <si>
    <t>Governos Estaduais e do Distrito Federal</t>
  </si>
  <si>
    <t>Fonte: Câmara dos Deputados, Senado Federal e Governos Estaduais e do Distrito Federal.</t>
  </si>
  <si>
    <t>Nota: Dados de outubro de 2025.</t>
  </si>
  <si>
    <t>Tabela 6.13 - Parlamentares ocupando a presidência das Comissões Permanentes da Câmara dos Deputados e do Senado Federal, total e distribuição percentual, por sexo - Brasil - 2025</t>
  </si>
  <si>
    <t xml:space="preserve">Presidência de comissões </t>
  </si>
  <si>
    <t>Total </t>
  </si>
  <si>
    <t>Distribuição (%) </t>
  </si>
  <si>
    <t>Mulheres </t>
  </si>
  <si>
    <t>Homens </t>
  </si>
  <si>
    <t>Comissões Mistas</t>
  </si>
  <si>
    <t>Fonte: Sites da Câmara dos Deputados e do Senado Federale Congresso Nacional.</t>
  </si>
  <si>
    <t>Notas: 1. Dados de outubro de 2025. 2. No momento da pesquisa, a maioria das Comissões Mistas Permanentes aguardava composição.</t>
  </si>
  <si>
    <t>Tabela 6.14 - Parlamentares na Mesa Diretora da Câmara dos Deputados e Mesa do Senado Federal, total e distribuição percentual, por sexo - Brasil - 2025</t>
  </si>
  <si>
    <t>Mesa Diretora</t>
  </si>
  <si>
    <t>Fonte: Sites da Câmara dos Deputados e Senado Federal.</t>
  </si>
  <si>
    <t>Tabela 6.15 - Parlamentares ocupando cargos de Liderança de partido ou Bloco partidário na Câmara dos Deputados e no Senado Federal, total e distribuição percentual, por sexo – Brasil - 2025</t>
  </si>
  <si>
    <t>Lideranças parlamentares </t>
  </si>
  <si>
    <t>Câmara dos Deputados </t>
  </si>
  <si>
    <t>Senado Federal </t>
  </si>
  <si>
    <t>Fonte: Sites da Câmara dos Deputados e do Senado Federal.</t>
  </si>
  <si>
    <t>Notas: 1. A quantidade de lideranças na Câmara dos Deputados abrange líderes de blocos e partidos, do governo, da maioria, da oposição, da minoria e de partidos que participam de bloco parlamentar.  </t>
  </si>
  <si>
    <t>2. A quantidade de lideranças no Senado Federal abrange líderes de blocos parlamentares, líderes da maioria, da minoria, do governo, da oposição e da bancada feminina. </t>
  </si>
  <si>
    <t>3. Na data da pesquisa, não havia líder indicado para o Bloco parlamentar: PL, UNIÃO, PP, PSD, REPUBLICANOS, MDB, Federação PSDB CIDADANIA, PODEMOS</t>
  </si>
  <si>
    <t>4. Dados de outubro de 2025.</t>
  </si>
  <si>
    <t>Tabela 6.16 - Partidos com representação no Congresso que têm instâncias de mulheres - 2025</t>
  </si>
  <si>
    <t>Partidos Políticos</t>
  </si>
  <si>
    <t>Possuem instância de mulheres</t>
  </si>
  <si>
    <t>Não possuem instâncias de mulheres</t>
  </si>
  <si>
    <t>Fonte: Sites dos Partidos Políticos.</t>
  </si>
  <si>
    <t>Tabela 6.17 - Pessoas na direção dos partidos com representação no Congresso, total e distribuição percentual, por sexo, segundo o partido político - Brasil - 2025</t>
  </si>
  <si>
    <t>NI</t>
  </si>
  <si>
    <t>DEMOCRATA CRISTÃO</t>
  </si>
  <si>
    <t>PC DO B</t>
  </si>
  <si>
    <t>PODEMOS</t>
  </si>
  <si>
    <t xml:space="preserve">REPUBLICANOS </t>
  </si>
  <si>
    <t>UNIDADE POPULAR</t>
  </si>
  <si>
    <t>Elaboração: Ministério das Mulheres, Observatório Brasil da Igualdade de Gênero.</t>
  </si>
  <si>
    <t>Notas: 1. Consideraram-se os membros da Executiva Nacional/Diretório Nacional dos Partidos, tais como: Presidente, Vice-Presidentes, Secretários etc.</t>
  </si>
  <si>
    <t>2. Foi atribuído "Não identificado (NI)" aos partidos que não divulgam, em seus sites, informações sobre sua direção. Em todos eles, porém, foi possível identificar o presidente do partido, que é do sexo masculino, com exceção do Partido da Mulher Brasileira (PMB) e do Podemos, que têm mulheres como presidentes, além do PC do B, que possui tanto presidente quanto vice-presidente mulheres. 3. Nota: Dados de outubro de 2025.</t>
  </si>
  <si>
    <t>Tabela 6.18 - Presidentes e vice-presidentes das centrais sindicais, total e distribuição percentual, por sexo - Brasil - 2025</t>
  </si>
  <si>
    <t>Centrais Sindicais</t>
  </si>
  <si>
    <t>Central dos Trabalhadores do Brasil - CTB</t>
  </si>
  <si>
    <t>Central Única dos Trabalhadores - CUT</t>
  </si>
  <si>
    <t>Nova Central Sindical de Trabalhadores - NCST</t>
  </si>
  <si>
    <t>União Geral dos Trabalhadores - UGT</t>
  </si>
  <si>
    <t>Força Sindical</t>
  </si>
  <si>
    <t>Fonte: Sites das Centrais Sindicais.</t>
  </si>
  <si>
    <t>Notas: 1. Inclui presidente(s), vice-presidente(s).</t>
  </si>
  <si>
    <t>2. Dados de outubro de 2025.</t>
  </si>
  <si>
    <t>Tabela 6.19 - Pessoas em cargos de direção das centrais sindicais, total e distribuição percentual, por sexo - Brasil - 2025</t>
  </si>
  <si>
    <t>Fonte:Sites das Centrais Sindicais.</t>
  </si>
  <si>
    <t>Notas: 1. Inclui Secretárias(os) Gerais e Secretárias(os) de áreas específicas, exceto os adjuntas(os).</t>
  </si>
  <si>
    <t>Tabela 6.20 - Ministras(os) de Estado, total e distribuição percentual, por sexo - Brasil - 2025</t>
  </si>
  <si>
    <t>Ministérios</t>
  </si>
  <si>
    <t>Fonte: Presidência da República.</t>
  </si>
  <si>
    <t>Notas: 1. Inclui as Secretarias de Estado com status de Ministério.</t>
  </si>
  <si>
    <t>Tabela 6.21 - Servidoras(es) ocupantes de cargos de Direção e Assessoramento Superiores e seus equivalentes na administração federal, total e distribuição percentual, por situação de vínculo e sexo, segundo o nível da função - Brasil - 2024</t>
  </si>
  <si>
    <t>Nível da Função</t>
  </si>
  <si>
    <t>Com vínculo</t>
  </si>
  <si>
    <t>Sem vínculo*</t>
  </si>
  <si>
    <t>DAS 1 ou equivalentes</t>
  </si>
  <si>
    <t>DAS 2 ou equivalentes</t>
  </si>
  <si>
    <t>DAS 3 ou equivalentes</t>
  </si>
  <si>
    <t>DAS 4 ou equivalentes</t>
  </si>
  <si>
    <t>DAS 5 ou equivalentes</t>
  </si>
  <si>
    <t>DAS 6 ou equivalentes</t>
  </si>
  <si>
    <t>Fonte: Ministério da Gestão e Inovação em Serviços Públicos, SIAPE.</t>
  </si>
  <si>
    <t>Notas: 1. Inclui as(os) servidoras(es) civis da administração direta, autarquias e Fundações do Poder Executivo Federal.</t>
  </si>
  <si>
    <t>2. A tabela inclui os cargos de Natureza Especial (NES), DAS, CCE, FCE, FCPE, CD, I/II, CGE I/II/III/IV, CA I/II, CCT I/II/III/IV/V, CAS I/II e CD 1/2/3/4.</t>
  </si>
  <si>
    <t>3. DAS 6 ou equivalentes inclui também cargos de Natureza Especial.</t>
  </si>
  <si>
    <t>4. Dados de dezembro de 2024.</t>
  </si>
  <si>
    <t>* Foram considerados como "Sem vínculo" os servidores que possuem a situação de vínculo "Nomeado Cargo Comis".</t>
  </si>
  <si>
    <t>Tabela 6.22 -  Servidoras mulheres ocupantes de cargos de Direção e Assessoramento Superiores e seus equivalentes na administração federal, total e distribuição percentual, por cor ou raça, segundo o nível da função - Brasil - 2024</t>
  </si>
  <si>
    <t>Cor ou raça (%)</t>
  </si>
  <si>
    <t xml:space="preserve">Notas: 1. Inclui as(os) servidoras(es) civis da administração direta, autarquias e Fundações do Poder Executivo, Requisitado dos Estados, Municípios, Distrito Federal, Empresas Públicas, Sociedades de Economia Mista, Tribunais, Câmara dos Deputados, Senado Federal e Ministério Público da União e Sem Cargo Público. </t>
  </si>
  <si>
    <t>3. Dados de dezembro de 2024.</t>
  </si>
  <si>
    <t>4. O total inclui os não informados por cor ou raça.</t>
  </si>
  <si>
    <t>5. A distribuição percentual foi realizada sobre o total de informados por cor ou raça.</t>
  </si>
  <si>
    <t>Tabela 6.23 -  Servidores homens ocupantes de cargos de Direção e Assessoramento Superiores e seus equivalentes na administração federal por cor ou raça, segundo o nível da função - Brasil - 2024</t>
  </si>
  <si>
    <t>Tabela 6.24 - Servidores(as) ocupantes de cargos de Direção e Assessoramento Superiores e seus equivalentes na administração federal com filhos menores de idade, total e proporção por sexo, segundo o nível da função - Brasil - 2024</t>
  </si>
  <si>
    <t>Total com filhos menores de idade</t>
  </si>
  <si>
    <t>5. A proporção foi realizada sobre o total de servidores ocupantes de cargos/funções.</t>
  </si>
  <si>
    <t>Tabela 6.25 - Servidores(as) ocupantes de cargos de Direção e Assessoramento Superiores e seus equivalentes na administração federal, idade média, remuneração média (em R$), distribuição percentual e proporção com nível superior por sexo, segundo o nível da função - Brasil - 2024</t>
  </si>
  <si>
    <t>Média de idade (em anos)</t>
  </si>
  <si>
    <t>Remuneração média (em R$)</t>
  </si>
  <si>
    <t>Proporção com nível superior (%)</t>
  </si>
  <si>
    <t>5. A proporção de servidores com nível superior foi feita considerando o quantitativo total de servidores no seu respectivo sexo.</t>
  </si>
  <si>
    <t>Tabela 6.26 - Servidores(as) ocupantes de cargos de Direção e Assessoramento Superiores e seus equivalentes na administração federal com deficiência, total e proporção em relação ao total de servidores, por sexo, segundo o nível da função - Brasil - 2024</t>
  </si>
  <si>
    <t>Total com deficiência</t>
  </si>
  <si>
    <t>Proporção com deficiência (%)</t>
  </si>
  <si>
    <t>5. A proporção foi realizada sobre o total de servidores.</t>
  </si>
  <si>
    <t>Tabela 6.27 - Servidoras(es) militares ativas(os), total e distribuição percentual, por sexo, segundo a Força Armada - Brasil - 2024</t>
  </si>
  <si>
    <t>Força Armada</t>
  </si>
  <si>
    <t>Exército Brasileiro</t>
  </si>
  <si>
    <t xml:space="preserve">Marinha do Brasil </t>
  </si>
  <si>
    <t>Aeronáutica</t>
  </si>
  <si>
    <t>Fonte: Ministério da Defesa.</t>
  </si>
  <si>
    <t>Tabela 6.28 - Servidoras(es) militares ativas(os), total e distribuição percentual por sexo, segundo o tipo de carreira - Brasil - 2024</t>
  </si>
  <si>
    <t>Tipo de carreira</t>
  </si>
  <si>
    <t>Oficiais</t>
  </si>
  <si>
    <t>Praças</t>
  </si>
  <si>
    <t>Nota: A categoria "Oficiais" inclui oficiais generais, oficiais superiores, oficiais intermediários e oficiais subalternos.</t>
  </si>
  <si>
    <t>Tabela 6.29 - Oficiais militares de hierarquia superior ativas(os), total e distribuição percentual por sexo, segundo a Força Armada - Brasil - 2024</t>
  </si>
  <si>
    <t>Exército</t>
  </si>
  <si>
    <t>Marinha</t>
  </si>
  <si>
    <t>Tabela 6.30 - Servidoras(es) ativas(os) da carreira diplomática, total e distribuição por sexo, segundo o cargo ocupado - Brasil - 2024</t>
  </si>
  <si>
    <t>Ministra(o) de Primeira Classe (Embaixador(a))</t>
  </si>
  <si>
    <t>Ministra(o) de Segunda Classe</t>
  </si>
  <si>
    <t>Conselheira(o)</t>
  </si>
  <si>
    <t>Primeira(o) Secretária(o)</t>
  </si>
  <si>
    <t>Segunda(o) Secretária(o)</t>
  </si>
  <si>
    <t>Terceira(o) Secretária(o)</t>
  </si>
  <si>
    <t>Fonte: Ministério das Relações Exteriores.</t>
  </si>
  <si>
    <t>Tabela 6.31 -  Magistradas(os), total e distribuição percentual por sexo, segundo a instância - Brasil - 2025</t>
  </si>
  <si>
    <t>Instância</t>
  </si>
  <si>
    <t>Mulher</t>
  </si>
  <si>
    <t xml:space="preserve">Homem </t>
  </si>
  <si>
    <t>Primeiro Grau</t>
  </si>
  <si>
    <t>Segundo Grau</t>
  </si>
  <si>
    <t>Tribunais Superiores</t>
  </si>
  <si>
    <t>Fonte: Conselho Nacional de Justiça, Painel Dados de Pessoal do Poder Judiciário.</t>
  </si>
  <si>
    <t xml:space="preserve">Notas: 1. As(os) magistradas(os) de 1º grau incluem: Juízes titulares, juízes auxiliares que atuam no 1º grau, juízes substitutos e magistrados que atuam no 1º grau eleitoral. As(os) magistradas(os) de 2º grau incluem: desembargadores, juízes substitutos de 2º grau, juízes da classe advogado que atuam como titulares ou substitutos no TRE ou TSE, magistrados que atuam como titulares ou substitutos no 2º grau eleitoral ou TSE. As(os) magistradas(os) de tribunais superiores incluem ministras(os) e conselheiras(os). Não estão computados os Ministros do TSE, pois não foram informados ao CNJ. </t>
  </si>
  <si>
    <t xml:space="preserve">2. Dados extraídos do sistema Módulo de Pessoal e Estrutura Judiciária Mensal (MPM) do CNJ em 21 de agosto de 2025. </t>
  </si>
  <si>
    <t>3. Exclusive Não informados.</t>
  </si>
  <si>
    <t>Tabela 6.32 - Pessoas de 25 anos ou mais de idade ocupadas em cargos de direção, total e distribuição percentual por sexo, segundo as Grandes Regiões - 2024</t>
  </si>
  <si>
    <t>Grandes Regiões</t>
  </si>
  <si>
    <t>Pessoas de 25 anos ou mais de idade ocupadas em cargos de direção</t>
  </si>
  <si>
    <t>Total (1000 pessoas)</t>
  </si>
  <si>
    <t>Distribuição percentual (%)</t>
  </si>
  <si>
    <t xml:space="preserve">       Brasil</t>
  </si>
  <si>
    <t>Norte</t>
  </si>
  <si>
    <t>Nordeste</t>
  </si>
  <si>
    <t>Sudeste</t>
  </si>
  <si>
    <t>Sul</t>
  </si>
  <si>
    <t>Centro-Oeste</t>
  </si>
  <si>
    <t>Fonte: IBGE, Pesquisa Nacional por Amostra de Domicílios Contínua.</t>
  </si>
  <si>
    <t>Notas: 1. Informações das entrevistas realizadas nos domicílios visitados pela primeira vez em cada um dos quatro trimestres do ano.</t>
  </si>
  <si>
    <t>2. Dados reponderados pelo Censo Demográfico 2022.</t>
  </si>
  <si>
    <t>Tabela 6.33 - Pessoas de 25 anos ou mais de idade ocupadas em cargos de direção, total e percentual por sexo, segundo a cor ou raça - Brasil - 2024</t>
  </si>
  <si>
    <t>Percentual (%)</t>
  </si>
  <si>
    <t>Total¹</t>
  </si>
  <si>
    <t>Preta ou parda</t>
  </si>
  <si>
    <t xml:space="preserve">1 - Inclusive as pessoas que se declararam Indígenas, amarelas e ignoradas. </t>
  </si>
  <si>
    <t>Tabela 6.34 - Pessoas de 25 anos ou mais de idade ocupadas em cargos de direção, total e percentual, por sexo, segundo os grupamentos de atividade do trabalho principal da semana de referência - Brasil - 2024</t>
  </si>
  <si>
    <t>Grupamentos de atividade</t>
  </si>
  <si>
    <t xml:space="preserve">Agricultura, pecuária, produção florestal, pesca e aquicultura </t>
  </si>
  <si>
    <t>Indústria geral</t>
  </si>
  <si>
    <t>Construção</t>
  </si>
  <si>
    <t>Comércio, reparação de veículos automotores e motocicletas</t>
  </si>
  <si>
    <t>Transporte, armazenagem e correio </t>
  </si>
  <si>
    <t>Alojamento e alimentação </t>
  </si>
  <si>
    <t>Informação, comunicação e atividades financeiras, imobiliárias, profissionais e administrativas</t>
  </si>
  <si>
    <t>Administração pública, defesa, seguridade social, educação, saúde humana e serviços sociais</t>
  </si>
  <si>
    <t>Outros Serviços</t>
  </si>
  <si>
    <t>Serviços domésticos</t>
  </si>
  <si>
    <t>Atividades maldefinidas</t>
  </si>
  <si>
    <t>Tabela 6.35.a - Mulheres em cargos de Secretarias municipais de Políticas para Mulheres, total e distribuição percentual, segundo as Grandes Regiões - 2025</t>
  </si>
  <si>
    <t>Brasil</t>
  </si>
  <si>
    <t>Fonte: Ministério das Mulheres, Secretaria Nacional de Articulação Institucional, Ações Temáticas e Participação Política - SENATP.</t>
  </si>
  <si>
    <t>Notas: 1. Esses dados representam todas as Institucionalidades, Secretarias, Coordenadorias, Subsecretarias etc. que se relacionam com o Ministério das Mulheres. Nesse sentido, não se tem os números referentes às secretarias/estruturas às quais estão vinculadas, que podem ou não ter um homem no comando.</t>
  </si>
  <si>
    <t>2. O Ministério das Mulheres não tem os dados referentes às secretarias/estruturas às quais as Secretarias Municipais de Mulheres estão vinculadas, que podem ou não ter um homem no comando.</t>
  </si>
  <si>
    <t>Tabela 6.35.b - Mulheres em cargos de Secretarias municipais de Políticas para Mulheres, total e distribuição percentual, segundo as Grandes Regiões - 2024</t>
  </si>
  <si>
    <t>Tabela 6.36.a - Total de municípios brasileiros, total de municípios com Secretarias de Políticas para as Mulheres – SPM e proporção dos municípios com SPM em relação ao total de municípios brasileiros, segundo as Grandes Regiões - 2025</t>
  </si>
  <si>
    <t>Total de municípios brasileiros</t>
  </si>
  <si>
    <t>Total de municípios com SPM</t>
  </si>
  <si>
    <t>Nota: Estes dados representam todas as Institucionalidades, Secretarias, Coordenadorias, Subsecretarias etc. que se relacionam com o Ministério das Mulheres.</t>
  </si>
  <si>
    <t>Tabela 6.36.b - Total de municípios brasileiros, total de municípios com Secretarias de Políticas para as Mulheres – SPM e proporção dos municípios com SPM em relação ao total de municípios brasileiros, segundo as Grandes Regiões - 2024</t>
  </si>
  <si>
    <t>Tabela 6.37.a - Secretarias Municipais de Políticas para as Mulheres - SPM, total e distribuição percentual, segundo as Grandes Regiões - 2025</t>
  </si>
  <si>
    <r>
      <rPr>
        <sz val="10"/>
        <color rgb="FF000000"/>
        <rFont val="Verdana"/>
        <family val="2"/>
      </rPr>
      <t>Nota: Estes dados representam todas as Institucionalidades, Secretarias, Coordenadorias, Subsecretarias etc. que se relacionam com o Ministério das Mulheres.</t>
    </r>
    <r>
      <rPr>
        <sz val="12"/>
        <color rgb="FF000000"/>
        <rFont val="Verdana"/>
        <family val="2"/>
      </rPr>
      <t xml:space="preserve"> </t>
    </r>
  </si>
  <si>
    <t>Tabela 6.37.b - Secretarias Municipais de Políticas para as Mulheres - SPM, total e distribuição percentual, segundo as Grandes Regiões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</si>
</sst>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
    <numFmt numFmtId="165" formatCode="0.000"/>
    <numFmt numFmtId="166" formatCode="_-* #,##0_-;\-* #,##0_-;_-* &quot;-&quot;??_-;_-@_-"/>
    <numFmt numFmtId="167" formatCode="_-* #,##0.0_-;\-* #,##0.0_-;_-* &quot;-&quot;??_-;_-@_-"/>
    <numFmt numFmtId="168" formatCode="#,##0.0"/>
    <numFmt numFmtId="169" formatCode="_-* #,##0.0_-;\-* #,##0.0_-;_-* &quot;-&quot;?_-;_-@_-"/>
  </numFmts>
  <fonts count="34">
    <font>
      <sz val="11"/>
      <color theme="1"/>
      <name val="Aptos Narrow"/>
      <family val="2"/>
      <scheme val="minor"/>
    </font>
    <font>
      <sz val="11"/>
      <color theme="1"/>
      <name val="Aptos Narrow"/>
      <family val="2"/>
      <scheme val="minor"/>
    </font>
    <font>
      <u/>
      <sz val="11"/>
      <color theme="10"/>
      <name val="Aptos Narrow"/>
      <family val="2"/>
      <scheme val="minor"/>
    </font>
    <font>
      <b/>
      <sz val="12"/>
      <color theme="1"/>
      <name val="Verdana"/>
      <family val="2"/>
    </font>
    <font>
      <sz val="12"/>
      <color rgb="FF000000"/>
      <name val="Verdana"/>
      <family val="2"/>
    </font>
    <font>
      <sz val="12"/>
      <name val="Verdana"/>
      <family val="2"/>
    </font>
    <font>
      <sz val="12"/>
      <color theme="1"/>
      <name val="Verdana"/>
      <family val="2"/>
    </font>
    <font>
      <sz val="11"/>
      <color theme="1"/>
      <name val="Verdana"/>
      <family val="2"/>
    </font>
    <font>
      <b/>
      <sz val="12"/>
      <color rgb="FF000000"/>
      <name val="Verdana"/>
      <family val="2"/>
    </font>
    <font>
      <sz val="10"/>
      <color rgb="FF000000"/>
      <name val="Verdana"/>
      <family val="2"/>
    </font>
    <font>
      <sz val="10"/>
      <color theme="1"/>
      <name val="Verdana"/>
      <family val="2"/>
    </font>
    <font>
      <sz val="10"/>
      <name val="Verdana"/>
      <family val="2"/>
    </font>
    <font>
      <sz val="11"/>
      <color rgb="FFFF0000"/>
      <name val="Aptos Narrow"/>
      <family val="2"/>
      <scheme val="minor"/>
    </font>
    <font>
      <b/>
      <sz val="12"/>
      <name val="Verdana"/>
      <family val="2"/>
    </font>
    <font>
      <sz val="12"/>
      <color rgb="FF282828"/>
      <name val="Verdana"/>
      <family val="2"/>
    </font>
    <font>
      <sz val="11"/>
      <color rgb="FFFF0000"/>
      <name val="Verdana"/>
      <family val="2"/>
    </font>
    <font>
      <b/>
      <sz val="11"/>
      <color theme="1"/>
      <name val="Verdana"/>
      <family val="2"/>
    </font>
    <font>
      <b/>
      <sz val="12"/>
      <color rgb="FF282828"/>
      <name val="Verdana"/>
      <family val="2"/>
    </font>
    <font>
      <sz val="11"/>
      <color rgb="FF6D6D6D"/>
      <name val="Montserrat"/>
    </font>
    <font>
      <sz val="10"/>
      <color rgb="FFFF0000"/>
      <name val="Verdana"/>
      <family val="2"/>
    </font>
    <font>
      <sz val="11"/>
      <color rgb="FF6D6D6D"/>
      <name val="Montserrat"/>
      <charset val="1"/>
    </font>
    <font>
      <b/>
      <sz val="11"/>
      <color theme="1"/>
      <name val="Aptos Narrow"/>
      <family val="2"/>
      <scheme val="minor"/>
    </font>
    <font>
      <sz val="12"/>
      <color rgb="FFFF0000"/>
      <name val="Verdana"/>
      <family val="2"/>
    </font>
    <font>
      <sz val="11"/>
      <color rgb="FF000000"/>
      <name val="Calibri"/>
      <family val="2"/>
    </font>
    <font>
      <sz val="12"/>
      <color rgb="FF181818"/>
      <name val="Verdana"/>
      <family val="2"/>
    </font>
    <font>
      <sz val="12"/>
      <color rgb="FF080808"/>
      <name val="Verdana"/>
      <family val="2"/>
    </font>
    <font>
      <sz val="12"/>
      <color rgb="FF0A0A0A"/>
      <name val="Verdana"/>
      <family val="2"/>
    </font>
    <font>
      <sz val="10"/>
      <color rgb="FF212121"/>
      <name val="Verdana"/>
      <family val="2"/>
    </font>
    <font>
      <sz val="12"/>
      <color theme="1"/>
      <name val="Aptos Narrow"/>
      <family val="2"/>
      <scheme val="minor"/>
    </font>
    <font>
      <sz val="11"/>
      <color rgb="FF000000"/>
      <name val="Verdana"/>
      <family val="2"/>
    </font>
    <font>
      <sz val="11"/>
      <color rgb="FF000000"/>
      <name val="Aptos Narrow"/>
      <family val="2"/>
      <scheme val="minor"/>
    </font>
    <font>
      <b/>
      <sz val="12"/>
      <color rgb="FFFF0000"/>
      <name val="Verdana"/>
      <family val="2"/>
    </font>
    <font>
      <sz val="11"/>
      <color rgb="FF242424"/>
      <name val="Verdana"/>
      <family val="2"/>
    </font>
    <font>
      <sz val="10"/>
      <color rgb="FF242424"/>
      <name val="Verdana"/>
      <family val="2"/>
    </font>
  </fonts>
  <fills count="7">
    <fill>
      <patternFill patternType="none"/>
    </fill>
    <fill>
      <patternFill patternType="gray125"/>
    </fill>
    <fill>
      <patternFill patternType="solid">
        <fgColor rgb="FFFFFFFF"/>
        <bgColor rgb="FF000000"/>
      </patternFill>
    </fill>
    <fill>
      <patternFill patternType="solid">
        <fgColor rgb="FFFFFFFF"/>
        <bgColor indexed="64"/>
      </patternFill>
    </fill>
    <fill>
      <patternFill patternType="solid">
        <fgColor rgb="FFF9F9F9"/>
        <bgColor indexed="64"/>
      </patternFill>
    </fill>
    <fill>
      <patternFill patternType="solid">
        <fgColor theme="2"/>
        <bgColor indexed="64"/>
      </patternFill>
    </fill>
    <fill>
      <patternFill patternType="solid">
        <fgColor theme="0"/>
        <bgColor indexed="64"/>
      </patternFill>
    </fill>
  </fills>
  <borders count="39">
    <border>
      <left/>
      <right/>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indexed="64"/>
      </left>
      <right style="thin">
        <color indexed="64"/>
      </right>
      <top/>
      <bottom/>
      <diagonal/>
    </border>
    <border>
      <left style="thin">
        <color rgb="FFDDDDDD"/>
      </left>
      <right style="thin">
        <color rgb="FFDDDDDD"/>
      </right>
      <top/>
      <bottom/>
      <diagonal/>
    </border>
    <border>
      <left/>
      <right style="thin">
        <color rgb="FFDDDDDD"/>
      </right>
      <top/>
      <bottom/>
      <diagonal/>
    </border>
    <border>
      <left style="thin">
        <color rgb="FFDDDDDD"/>
      </left>
      <right style="thin">
        <color rgb="FFDDDDDD"/>
      </right>
      <top style="thin">
        <color rgb="FFDDDDDD"/>
      </top>
      <bottom/>
      <diagonal/>
    </border>
    <border>
      <left/>
      <right style="thin">
        <color rgb="FFDDDDDD"/>
      </right>
      <top style="thin">
        <color rgb="FFDDDDDD"/>
      </top>
      <bottom/>
      <diagonal/>
    </border>
    <border>
      <left style="thin">
        <color rgb="FFDDDDDD"/>
      </left>
      <right style="thin">
        <color rgb="FFDDDDDD"/>
      </right>
      <top style="thin">
        <color rgb="FFDDDDDD"/>
      </top>
      <bottom style="thin">
        <color rgb="FFDDDDDD"/>
      </bottom>
      <diagonal/>
    </border>
    <border>
      <left/>
      <right style="thin">
        <color rgb="FFDDDDDD"/>
      </right>
      <top style="thin">
        <color rgb="FFDDDDDD"/>
      </top>
      <bottom style="thin">
        <color rgb="FFDDDDDD"/>
      </bottom>
      <diagonal/>
    </border>
    <border>
      <left/>
      <right/>
      <top/>
      <bottom style="thin">
        <color rgb="FFDDDDDD"/>
      </bottom>
      <diagonal/>
    </border>
    <border>
      <left/>
      <right style="thin">
        <color rgb="FFDDDDDD"/>
      </right>
      <top/>
      <bottom style="thin">
        <color rgb="FFDDDDDD"/>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right style="thin">
        <color rgb="FF000000"/>
      </right>
      <top style="thin">
        <color rgb="FF000000"/>
      </top>
      <bottom/>
      <diagonal/>
    </border>
    <border>
      <left/>
      <right style="thin">
        <color rgb="FF000000"/>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right/>
      <top style="thin">
        <color rgb="FF000000"/>
      </top>
      <bottom/>
      <diagonal/>
    </border>
    <border>
      <left style="thin">
        <color rgb="FF000000"/>
      </left>
      <right/>
      <top/>
      <bottom style="thin">
        <color rgb="FF000000"/>
      </bottom>
      <diagonal/>
    </border>
  </borders>
  <cellStyleXfs count="4">
    <xf numFmtId="0" fontId="0" fillId="0" borderId="0"/>
    <xf numFmtId="0" fontId="2"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51">
    <xf numFmtId="0" fontId="0" fillId="0" borderId="0" xfId="0"/>
    <xf numFmtId="0" fontId="6" fillId="0" borderId="0" xfId="0" applyFont="1"/>
    <xf numFmtId="0" fontId="10" fillId="0" borderId="0" xfId="0" applyFont="1"/>
    <xf numFmtId="0" fontId="7" fillId="0" borderId="0" xfId="0" applyFont="1"/>
    <xf numFmtId="0" fontId="6" fillId="0" borderId="4" xfId="0" applyFont="1" applyBorder="1"/>
    <xf numFmtId="0" fontId="9" fillId="0" borderId="0" xfId="0" applyFont="1"/>
    <xf numFmtId="0" fontId="4" fillId="0" borderId="0" xfId="0" applyFont="1"/>
    <xf numFmtId="164" fontId="4" fillId="0" borderId="0" xfId="0" applyNumberFormat="1" applyFont="1"/>
    <xf numFmtId="0" fontId="11" fillId="0" borderId="0" xfId="0" applyFont="1"/>
    <xf numFmtId="0" fontId="6" fillId="0" borderId="0" xfId="0" applyFont="1" applyAlignment="1">
      <alignment horizontal="right"/>
    </xf>
    <xf numFmtId="166" fontId="6" fillId="0" borderId="4" xfId="2" applyNumberFormat="1" applyFont="1" applyBorder="1"/>
    <xf numFmtId="0" fontId="3" fillId="0" borderId="0" xfId="0" applyFont="1"/>
    <xf numFmtId="0" fontId="4" fillId="0" borderId="11" xfId="0" applyFont="1" applyBorder="1" applyAlignment="1">
      <alignment horizontal="center"/>
    </xf>
    <xf numFmtId="3" fontId="14" fillId="2" borderId="10" xfId="0" applyNumberFormat="1" applyFont="1" applyFill="1" applyBorder="1"/>
    <xf numFmtId="0" fontId="14" fillId="2" borderId="1" xfId="0" applyFont="1" applyFill="1" applyBorder="1" applyAlignment="1">
      <alignment wrapText="1"/>
    </xf>
    <xf numFmtId="0" fontId="15" fillId="0" borderId="0" xfId="0" applyFont="1"/>
    <xf numFmtId="165" fontId="7" fillId="0" borderId="0" xfId="0" applyNumberFormat="1" applyFont="1"/>
    <xf numFmtId="20" fontId="7" fillId="0" borderId="0" xfId="0" applyNumberFormat="1" applyFont="1"/>
    <xf numFmtId="0" fontId="16" fillId="0" borderId="0" xfId="0" applyFont="1"/>
    <xf numFmtId="0" fontId="3" fillId="0" borderId="4" xfId="0" applyFont="1" applyBorder="1" applyAlignment="1">
      <alignment horizontal="left" vertical="center"/>
    </xf>
    <xf numFmtId="0" fontId="17" fillId="2" borderId="1" xfId="0" applyFont="1" applyFill="1" applyBorder="1" applyAlignment="1">
      <alignment wrapText="1"/>
    </xf>
    <xf numFmtId="164" fontId="3" fillId="0" borderId="4" xfId="0" applyNumberFormat="1" applyFont="1" applyBorder="1"/>
    <xf numFmtId="166" fontId="3" fillId="0" borderId="4" xfId="2" applyNumberFormat="1" applyFont="1" applyBorder="1"/>
    <xf numFmtId="3" fontId="12" fillId="0" borderId="0" xfId="0" applyNumberFormat="1" applyFont="1"/>
    <xf numFmtId="3" fontId="0" fillId="0" borderId="0" xfId="0" applyNumberFormat="1"/>
    <xf numFmtId="0" fontId="18" fillId="3" borderId="16" xfId="0" applyFont="1" applyFill="1" applyBorder="1"/>
    <xf numFmtId="0" fontId="0" fillId="3" borderId="19" xfId="0" applyFill="1" applyBorder="1"/>
    <xf numFmtId="0" fontId="0" fillId="3" borderId="20" xfId="0" applyFill="1" applyBorder="1"/>
    <xf numFmtId="3" fontId="7" fillId="0" borderId="0" xfId="0" applyNumberFormat="1" applyFont="1"/>
    <xf numFmtId="0" fontId="4" fillId="0" borderId="4" xfId="0" applyFont="1" applyBorder="1" applyAlignment="1">
      <alignment horizontal="center" vertical="center"/>
    </xf>
    <xf numFmtId="0" fontId="4" fillId="0" borderId="11" xfId="0" applyFont="1" applyBorder="1" applyAlignment="1">
      <alignment horizontal="center" vertical="center"/>
    </xf>
    <xf numFmtId="3" fontId="17" fillId="2" borderId="10" xfId="0" applyNumberFormat="1" applyFont="1" applyFill="1" applyBorder="1"/>
    <xf numFmtId="0" fontId="0" fillId="0" borderId="0" xfId="0" applyAlignment="1">
      <alignment horizontal="center" vertical="center"/>
    </xf>
    <xf numFmtId="3" fontId="8" fillId="0" borderId="21" xfId="0" applyNumberFormat="1" applyFont="1" applyBorder="1"/>
    <xf numFmtId="0" fontId="13" fillId="2" borderId="5" xfId="0" applyFont="1" applyFill="1" applyBorder="1" applyAlignment="1">
      <alignment wrapText="1"/>
    </xf>
    <xf numFmtId="0" fontId="5" fillId="2" borderId="5" xfId="0" applyFont="1" applyFill="1" applyBorder="1" applyAlignment="1">
      <alignment wrapText="1"/>
    </xf>
    <xf numFmtId="3" fontId="4" fillId="0" borderId="21" xfId="0" applyNumberFormat="1" applyFont="1" applyBorder="1"/>
    <xf numFmtId="0" fontId="4" fillId="2" borderId="9" xfId="0" applyFont="1" applyFill="1" applyBorder="1" applyAlignment="1">
      <alignment horizontal="center"/>
    </xf>
    <xf numFmtId="0" fontId="4" fillId="2" borderId="4" xfId="0" applyFont="1" applyFill="1" applyBorder="1" applyAlignment="1">
      <alignment horizontal="center"/>
    </xf>
    <xf numFmtId="167" fontId="3" fillId="0" borderId="4" xfId="2" applyNumberFormat="1" applyFont="1" applyBorder="1"/>
    <xf numFmtId="0" fontId="18" fillId="4" borderId="14" xfId="0" applyFont="1" applyFill="1" applyBorder="1"/>
    <xf numFmtId="0" fontId="4" fillId="2" borderId="4" xfId="0" applyFont="1" applyFill="1" applyBorder="1" applyAlignment="1">
      <alignment horizontal="center" vertical="center"/>
    </xf>
    <xf numFmtId="0" fontId="6" fillId="0" borderId="0" xfId="0" applyFont="1" applyAlignment="1">
      <alignment horizontal="center" vertical="center"/>
    </xf>
    <xf numFmtId="168" fontId="17" fillId="2" borderId="1" xfId="0" applyNumberFormat="1" applyFont="1" applyFill="1" applyBorder="1"/>
    <xf numFmtId="168" fontId="14" fillId="2" borderId="1" xfId="0" applyNumberFormat="1" applyFont="1" applyFill="1" applyBorder="1"/>
    <xf numFmtId="0" fontId="19" fillId="0" borderId="0" xfId="0" applyFont="1"/>
    <xf numFmtId="168" fontId="8" fillId="0" borderId="21" xfId="0" applyNumberFormat="1" applyFont="1" applyBorder="1"/>
    <xf numFmtId="168" fontId="4" fillId="0" borderId="21" xfId="0" applyNumberFormat="1" applyFont="1" applyBorder="1"/>
    <xf numFmtId="3" fontId="18" fillId="0" borderId="13" xfId="0" applyNumberFormat="1" applyFont="1" applyBorder="1"/>
    <xf numFmtId="3" fontId="18" fillId="0" borderId="14" xfId="0" applyNumberFormat="1" applyFont="1" applyBorder="1"/>
    <xf numFmtId="0" fontId="18" fillId="0" borderId="0" xfId="0" applyFont="1"/>
    <xf numFmtId="0" fontId="0" fillId="0" borderId="14" xfId="0" applyBorder="1"/>
    <xf numFmtId="164" fontId="18" fillId="0" borderId="15" xfId="0" applyNumberFormat="1" applyFont="1" applyBorder="1"/>
    <xf numFmtId="3" fontId="18" fillId="0" borderId="16" xfId="0" applyNumberFormat="1" applyFont="1" applyBorder="1"/>
    <xf numFmtId="0" fontId="18" fillId="0" borderId="16" xfId="0" applyFont="1" applyBorder="1"/>
    <xf numFmtId="0" fontId="18" fillId="0" borderId="17" xfId="0" applyFont="1" applyBorder="1"/>
    <xf numFmtId="3" fontId="18" fillId="0" borderId="18" xfId="0" applyNumberFormat="1" applyFont="1" applyBorder="1"/>
    <xf numFmtId="0" fontId="0" fillId="0" borderId="19" xfId="0" applyBorder="1"/>
    <xf numFmtId="0" fontId="0" fillId="0" borderId="20" xfId="0" applyBorder="1"/>
    <xf numFmtId="3" fontId="14" fillId="0" borderId="0" xfId="0" applyNumberFormat="1" applyFont="1"/>
    <xf numFmtId="0" fontId="18" fillId="0" borderId="14" xfId="0" applyFont="1" applyBorder="1"/>
    <xf numFmtId="0" fontId="4" fillId="2" borderId="8" xfId="0" applyFont="1" applyFill="1" applyBorder="1" applyAlignment="1">
      <alignment horizontal="center" vertical="center"/>
    </xf>
    <xf numFmtId="0" fontId="17" fillId="2" borderId="10" xfId="0" applyFont="1" applyFill="1" applyBorder="1" applyAlignment="1">
      <alignment wrapText="1"/>
    </xf>
    <xf numFmtId="0" fontId="20" fillId="3" borderId="18" xfId="0" applyFont="1" applyFill="1" applyBorder="1"/>
    <xf numFmtId="166" fontId="6" fillId="0" borderId="1" xfId="2" applyNumberFormat="1" applyFont="1" applyBorder="1"/>
    <xf numFmtId="0" fontId="6" fillId="0" borderId="3" xfId="0" applyFont="1" applyBorder="1"/>
    <xf numFmtId="166" fontId="6" fillId="0" borderId="7" xfId="2" applyNumberFormat="1" applyFont="1" applyBorder="1"/>
    <xf numFmtId="0" fontId="10" fillId="0" borderId="0" xfId="0" applyFont="1" applyAlignment="1">
      <alignment wrapText="1"/>
    </xf>
    <xf numFmtId="0" fontId="3" fillId="0" borderId="4" xfId="0" applyFont="1" applyBorder="1"/>
    <xf numFmtId="0" fontId="14" fillId="2" borderId="22" xfId="0" applyFont="1" applyFill="1" applyBorder="1" applyAlignment="1">
      <alignment wrapText="1"/>
    </xf>
    <xf numFmtId="168" fontId="14" fillId="2" borderId="23" xfId="0" applyNumberFormat="1" applyFont="1" applyFill="1" applyBorder="1"/>
    <xf numFmtId="168" fontId="17" fillId="2" borderId="24" xfId="0" applyNumberFormat="1" applyFont="1" applyFill="1" applyBorder="1"/>
    <xf numFmtId="168" fontId="14" fillId="2" borderId="10" xfId="0" applyNumberFormat="1" applyFont="1" applyFill="1" applyBorder="1"/>
    <xf numFmtId="0" fontId="4" fillId="0" borderId="1" xfId="0" applyFont="1" applyBorder="1" applyAlignment="1">
      <alignment horizontal="center" vertical="center"/>
    </xf>
    <xf numFmtId="0" fontId="13" fillId="2" borderId="1" xfId="0" applyFont="1" applyFill="1" applyBorder="1" applyAlignment="1">
      <alignment wrapText="1"/>
    </xf>
    <xf numFmtId="0" fontId="5" fillId="2" borderId="1" xfId="0" applyFont="1" applyFill="1" applyBorder="1" applyAlignment="1">
      <alignment wrapText="1"/>
    </xf>
    <xf numFmtId="0" fontId="4" fillId="0" borderId="27" xfId="0" applyFont="1" applyBorder="1" applyAlignment="1">
      <alignment horizontal="center" vertical="center"/>
    </xf>
    <xf numFmtId="0" fontId="13" fillId="2" borderId="22" xfId="0" applyFont="1" applyFill="1" applyBorder="1" applyAlignment="1">
      <alignment wrapText="1"/>
    </xf>
    <xf numFmtId="0" fontId="5" fillId="2" borderId="22" xfId="0" applyFont="1" applyFill="1" applyBorder="1" applyAlignment="1">
      <alignment wrapText="1"/>
    </xf>
    <xf numFmtId="164" fontId="18" fillId="0" borderId="16" xfId="0" applyNumberFormat="1" applyFont="1" applyBorder="1"/>
    <xf numFmtId="0" fontId="18" fillId="0" borderId="18" xfId="0" applyFont="1" applyBorder="1"/>
    <xf numFmtId="3" fontId="8" fillId="0" borderId="1" xfId="0" applyNumberFormat="1" applyFont="1" applyBorder="1"/>
    <xf numFmtId="168" fontId="8" fillId="0" borderId="1" xfId="0" applyNumberFormat="1" applyFont="1" applyBorder="1"/>
    <xf numFmtId="3" fontId="4" fillId="0" borderId="1" xfId="0" applyNumberFormat="1" applyFont="1" applyBorder="1"/>
    <xf numFmtId="168" fontId="4" fillId="0" borderId="1" xfId="0" applyNumberFormat="1" applyFont="1" applyBorder="1"/>
    <xf numFmtId="0" fontId="6" fillId="0" borderId="1" xfId="0" applyFont="1" applyBorder="1" applyAlignment="1">
      <alignment horizontal="center" vertical="center"/>
    </xf>
    <xf numFmtId="167" fontId="3" fillId="0" borderId="1" xfId="2" applyNumberFormat="1" applyFont="1" applyBorder="1"/>
    <xf numFmtId="167" fontId="6" fillId="0" borderId="1" xfId="2" applyNumberFormat="1" applyFont="1" applyBorder="1"/>
    <xf numFmtId="0" fontId="3" fillId="0" borderId="3" xfId="0" applyFont="1" applyBorder="1" applyAlignment="1">
      <alignment horizontal="left" vertical="center"/>
    </xf>
    <xf numFmtId="0" fontId="4" fillId="2" borderId="1" xfId="0" applyFont="1" applyFill="1" applyBorder="1" applyAlignment="1">
      <alignment horizontal="center"/>
    </xf>
    <xf numFmtId="0" fontId="4" fillId="0" borderId="5" xfId="0" applyFont="1" applyBorder="1" applyAlignment="1">
      <alignment horizontal="center" vertical="center"/>
    </xf>
    <xf numFmtId="0" fontId="16" fillId="0" borderId="1" xfId="0" applyFont="1" applyBorder="1"/>
    <xf numFmtId="167" fontId="3" fillId="0" borderId="22" xfId="2" applyNumberFormat="1" applyFont="1" applyBorder="1"/>
    <xf numFmtId="0" fontId="4" fillId="2" borderId="24" xfId="0" applyFont="1" applyFill="1" applyBorder="1" applyAlignment="1">
      <alignment horizontal="center"/>
    </xf>
    <xf numFmtId="0" fontId="7" fillId="0" borderId="24" xfId="0" applyFont="1" applyBorder="1"/>
    <xf numFmtId="0" fontId="3" fillId="0" borderId="1" xfId="0" applyFont="1" applyBorder="1" applyAlignment="1">
      <alignment horizontal="left" vertical="center"/>
    </xf>
    <xf numFmtId="0" fontId="6" fillId="0" borderId="1" xfId="0" applyFont="1" applyBorder="1"/>
    <xf numFmtId="0" fontId="6" fillId="0" borderId="9" xfId="0" applyFont="1" applyBorder="1" applyAlignment="1">
      <alignment horizontal="center" vertical="center"/>
    </xf>
    <xf numFmtId="3" fontId="6" fillId="0" borderId="0" xfId="0" applyNumberFormat="1" applyFont="1"/>
    <xf numFmtId="3" fontId="3" fillId="0" borderId="4" xfId="0" applyNumberFormat="1" applyFont="1" applyBorder="1" applyAlignment="1">
      <alignment horizontal="right" vertical="center"/>
    </xf>
    <xf numFmtId="166" fontId="3" fillId="0" borderId="4" xfId="2" applyNumberFormat="1" applyFont="1" applyFill="1" applyBorder="1"/>
    <xf numFmtId="164" fontId="6" fillId="0" borderId="4" xfId="2" applyNumberFormat="1" applyFont="1" applyFill="1" applyBorder="1"/>
    <xf numFmtId="166" fontId="6" fillId="0" borderId="4" xfId="2" applyNumberFormat="1" applyFont="1" applyFill="1" applyBorder="1"/>
    <xf numFmtId="3" fontId="6" fillId="0" borderId="4" xfId="0" applyNumberFormat="1" applyFont="1" applyBorder="1"/>
    <xf numFmtId="164" fontId="6" fillId="0" borderId="4" xfId="0" applyNumberFormat="1" applyFont="1" applyBorder="1"/>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xf>
    <xf numFmtId="168" fontId="14" fillId="2" borderId="1" xfId="0" applyNumberFormat="1" applyFont="1" applyFill="1" applyBorder="1" applyAlignment="1">
      <alignment horizontal="right"/>
    </xf>
    <xf numFmtId="168" fontId="14" fillId="0" borderId="1" xfId="0" applyNumberFormat="1" applyFont="1" applyBorder="1"/>
    <xf numFmtId="0" fontId="4" fillId="0" borderId="10" xfId="0" applyFont="1" applyBorder="1" applyAlignment="1">
      <alignment horizontal="center" vertical="center"/>
    </xf>
    <xf numFmtId="0" fontId="22" fillId="0" borderId="0" xfId="0" applyFont="1"/>
    <xf numFmtId="0" fontId="4" fillId="0" borderId="1" xfId="0" applyFont="1" applyBorder="1" applyAlignment="1">
      <alignment horizontal="left" vertical="center"/>
    </xf>
    <xf numFmtId="164" fontId="4" fillId="0" borderId="1" xfId="0" applyNumberFormat="1" applyFont="1" applyBorder="1" applyAlignment="1">
      <alignment horizontal="center" vertical="center"/>
    </xf>
    <xf numFmtId="0" fontId="2" fillId="0" borderId="0" xfId="1"/>
    <xf numFmtId="0" fontId="6" fillId="0" borderId="4" xfId="0" applyFont="1" applyBorder="1" applyAlignment="1">
      <alignment horizontal="center" vertical="center" wrapText="1"/>
    </xf>
    <xf numFmtId="0" fontId="6" fillId="6" borderId="4" xfId="0" applyFont="1" applyFill="1" applyBorder="1"/>
    <xf numFmtId="10" fontId="6" fillId="0" borderId="4" xfId="0" applyNumberFormat="1" applyFont="1" applyBorder="1" applyAlignment="1">
      <alignment horizontal="center"/>
    </xf>
    <xf numFmtId="164" fontId="6" fillId="6" borderId="4" xfId="0" applyNumberFormat="1" applyFont="1" applyFill="1" applyBorder="1"/>
    <xf numFmtId="164" fontId="7" fillId="0" borderId="0" xfId="0" applyNumberFormat="1" applyFont="1"/>
    <xf numFmtId="0" fontId="4" fillId="0" borderId="4" xfId="0" applyFont="1" applyBorder="1" applyAlignment="1">
      <alignment horizontal="center" vertical="center" wrapText="1"/>
    </xf>
    <xf numFmtId="0" fontId="4" fillId="0" borderId="24" xfId="0" applyFont="1" applyBorder="1" applyAlignment="1">
      <alignment horizontal="center" vertical="center" wrapText="1"/>
    </xf>
    <xf numFmtId="0" fontId="8" fillId="0" borderId="23" xfId="0" applyFont="1" applyBorder="1" applyAlignment="1">
      <alignment horizontal="center" vertical="center" wrapText="1"/>
    </xf>
    <xf numFmtId="0" fontId="8" fillId="6" borderId="1" xfId="0" applyFont="1" applyFill="1" applyBorder="1" applyAlignment="1">
      <alignment horizontal="center" vertical="center"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4" fillId="0" borderId="4" xfId="0" applyFont="1" applyBorder="1" applyAlignment="1">
      <alignment horizontal="center"/>
    </xf>
    <xf numFmtId="164" fontId="8" fillId="0" borderId="4" xfId="0" applyNumberFormat="1" applyFont="1" applyBorder="1"/>
    <xf numFmtId="0" fontId="4" fillId="0" borderId="4" xfId="0" applyFont="1" applyBorder="1"/>
    <xf numFmtId="0" fontId="6" fillId="0" borderId="4" xfId="0" applyFont="1" applyBorder="1" applyAlignment="1">
      <alignment horizontal="right"/>
    </xf>
    <xf numFmtId="164" fontId="6" fillId="0" borderId="0" xfId="0" applyNumberFormat="1" applyFont="1"/>
    <xf numFmtId="164" fontId="6" fillId="0" borderId="4" xfId="0" applyNumberFormat="1" applyFont="1" applyBorder="1" applyAlignment="1">
      <alignment horizontal="right"/>
    </xf>
    <xf numFmtId="0" fontId="6" fillId="6" borderId="4" xfId="0" applyFont="1" applyFill="1" applyBorder="1" applyAlignment="1">
      <alignment horizontal="right"/>
    </xf>
    <xf numFmtId="164" fontId="6" fillId="6" borderId="4" xfId="0" applyNumberFormat="1" applyFont="1" applyFill="1" applyBorder="1" applyAlignment="1">
      <alignment horizontal="right"/>
    </xf>
    <xf numFmtId="0" fontId="4" fillId="0" borderId="7" xfId="0" applyFont="1" applyBorder="1"/>
    <xf numFmtId="0" fontId="6" fillId="0" borderId="7" xfId="0" applyFont="1" applyBorder="1"/>
    <xf numFmtId="0" fontId="4" fillId="0" borderId="1" xfId="0" applyFont="1" applyBorder="1"/>
    <xf numFmtId="0" fontId="6" fillId="6" borderId="1" xfId="0" applyFont="1" applyFill="1" applyBorder="1"/>
    <xf numFmtId="164" fontId="10" fillId="0" borderId="0" xfId="0" applyNumberFormat="1" applyFont="1"/>
    <xf numFmtId="0" fontId="23" fillId="0" borderId="0" xfId="0" applyFont="1"/>
    <xf numFmtId="0" fontId="3" fillId="0" borderId="7" xfId="0" applyFont="1" applyBorder="1"/>
    <xf numFmtId="164" fontId="6" fillId="0" borderId="1" xfId="0" applyNumberFormat="1" applyFont="1" applyBorder="1"/>
    <xf numFmtId="0" fontId="6" fillId="6" borderId="3" xfId="0" applyFont="1" applyFill="1" applyBorder="1"/>
    <xf numFmtId="0" fontId="21" fillId="0" borderId="0" xfId="0" applyFont="1"/>
    <xf numFmtId="0" fontId="10" fillId="6" borderId="0" xfId="0" applyFont="1" applyFill="1"/>
    <xf numFmtId="0" fontId="6" fillId="0" borderId="7" xfId="0" applyFont="1" applyBorder="1" applyAlignment="1">
      <alignment horizontal="center"/>
    </xf>
    <xf numFmtId="166" fontId="6" fillId="0" borderId="3" xfId="2" applyNumberFormat="1" applyFont="1" applyBorder="1"/>
    <xf numFmtId="164" fontId="6" fillId="0" borderId="1" xfId="3" applyNumberFormat="1" applyFont="1" applyBorder="1"/>
    <xf numFmtId="166" fontId="6" fillId="0" borderId="0" xfId="0" applyNumberFormat="1" applyFont="1"/>
    <xf numFmtId="0" fontId="6" fillId="0" borderId="0" xfId="0" applyFont="1" applyAlignment="1">
      <alignment horizontal="center" wrapText="1"/>
    </xf>
    <xf numFmtId="169" fontId="6" fillId="0" borderId="0" xfId="0" applyNumberFormat="1" applyFont="1"/>
    <xf numFmtId="164" fontId="6" fillId="0" borderId="4" xfId="3" applyNumberFormat="1" applyFont="1" applyBorder="1"/>
    <xf numFmtId="0" fontId="6" fillId="0" borderId="24" xfId="0" applyFont="1" applyBorder="1" applyAlignment="1">
      <alignment horizontal="center" vertical="center"/>
    </xf>
    <xf numFmtId="166" fontId="6" fillId="0" borderId="1" xfId="2" applyNumberFormat="1" applyFont="1" applyBorder="1" applyAlignment="1">
      <alignment horizontal="center"/>
    </xf>
    <xf numFmtId="164" fontId="6" fillId="0" borderId="1" xfId="0" applyNumberFormat="1" applyFont="1" applyBorder="1" applyAlignment="1">
      <alignment horizontal="center"/>
    </xf>
    <xf numFmtId="44" fontId="6" fillId="0" borderId="22" xfId="0" applyNumberFormat="1" applyFont="1" applyBorder="1" applyAlignment="1">
      <alignment horizontal="center"/>
    </xf>
    <xf numFmtId="164" fontId="6" fillId="0" borderId="1" xfId="3" applyNumberFormat="1" applyFont="1" applyBorder="1" applyAlignment="1">
      <alignment horizontal="center"/>
    </xf>
    <xf numFmtId="164" fontId="6" fillId="0" borderId="1" xfId="3" applyNumberFormat="1" applyFont="1" applyFill="1" applyBorder="1" applyAlignment="1">
      <alignment horizontal="center"/>
    </xf>
    <xf numFmtId="0" fontId="4" fillId="0" borderId="7" xfId="0" applyFont="1" applyBorder="1" applyAlignment="1">
      <alignment horizontal="center"/>
    </xf>
    <xf numFmtId="0" fontId="3" fillId="0" borderId="1" xfId="0" applyFont="1" applyBorder="1"/>
    <xf numFmtId="3" fontId="8" fillId="0" borderId="1" xfId="0" applyNumberFormat="1" applyFont="1" applyBorder="1" applyAlignment="1">
      <alignment horizontal="right" vertical="top" shrinkToFit="1"/>
    </xf>
    <xf numFmtId="3" fontId="8" fillId="0" borderId="1" xfId="0" applyNumberFormat="1" applyFont="1" applyBorder="1" applyAlignment="1">
      <alignment horizontal="right" vertical="top" indent="1" shrinkToFit="1"/>
    </xf>
    <xf numFmtId="3" fontId="8" fillId="0" borderId="1" xfId="0" applyNumberFormat="1" applyFont="1" applyBorder="1" applyAlignment="1">
      <alignment horizontal="right" vertical="top" indent="2" shrinkToFit="1"/>
    </xf>
    <xf numFmtId="164" fontId="3" fillId="0" borderId="8" xfId="0" applyNumberFormat="1" applyFont="1" applyBorder="1"/>
    <xf numFmtId="3" fontId="4" fillId="0" borderId="1" xfId="0" applyNumberFormat="1" applyFont="1" applyBorder="1" applyAlignment="1">
      <alignment horizontal="right" vertical="top" shrinkToFit="1"/>
    </xf>
    <xf numFmtId="3" fontId="4" fillId="0" borderId="1" xfId="0" applyNumberFormat="1" applyFont="1" applyBorder="1" applyAlignment="1">
      <alignment horizontal="right" vertical="top" indent="1" shrinkToFit="1"/>
    </xf>
    <xf numFmtId="3" fontId="4" fillId="0" borderId="1" xfId="0" applyNumberFormat="1" applyFont="1" applyBorder="1" applyAlignment="1">
      <alignment horizontal="right" vertical="top" indent="2" shrinkToFit="1"/>
    </xf>
    <xf numFmtId="164" fontId="6" fillId="0" borderId="8" xfId="0" applyNumberFormat="1" applyFont="1" applyBorder="1"/>
    <xf numFmtId="3" fontId="24" fillId="0" borderId="1" xfId="0" applyNumberFormat="1" applyFont="1" applyBorder="1" applyAlignment="1">
      <alignment horizontal="right" vertical="top" indent="1" shrinkToFit="1"/>
    </xf>
    <xf numFmtId="3" fontId="25" fillId="0" borderId="1" xfId="0" applyNumberFormat="1" applyFont="1" applyBorder="1" applyAlignment="1">
      <alignment horizontal="right" vertical="top" indent="2" shrinkToFit="1"/>
    </xf>
    <xf numFmtId="3" fontId="26" fillId="0" borderId="1" xfId="0" applyNumberFormat="1" applyFont="1" applyBorder="1" applyAlignment="1">
      <alignment horizontal="right" vertical="top" indent="1" shrinkToFit="1"/>
    </xf>
    <xf numFmtId="0" fontId="4" fillId="0" borderId="7" xfId="0" applyFont="1" applyBorder="1" applyAlignment="1">
      <alignment horizontal="center" vertical="center" wrapText="1"/>
    </xf>
    <xf numFmtId="0" fontId="8" fillId="0" borderId="3" xfId="0" applyFont="1" applyBorder="1" applyAlignment="1">
      <alignment horizontal="left" vertical="center" wrapText="1"/>
    </xf>
    <xf numFmtId="3" fontId="3" fillId="0" borderId="1" xfId="0" applyNumberFormat="1" applyFont="1" applyBorder="1"/>
    <xf numFmtId="0" fontId="4" fillId="0" borderId="3" xfId="0" applyFont="1" applyBorder="1" applyAlignment="1">
      <alignment horizontal="left" vertical="center" wrapText="1"/>
    </xf>
    <xf numFmtId="3" fontId="6" fillId="0" borderId="1" xfId="0" applyNumberFormat="1" applyFont="1" applyBorder="1"/>
    <xf numFmtId="0" fontId="28" fillId="0" borderId="0" xfId="0" applyFont="1"/>
    <xf numFmtId="0" fontId="4" fillId="0" borderId="4" xfId="0" applyFont="1" applyBorder="1" applyAlignment="1">
      <alignment horizontal="center" wrapText="1"/>
    </xf>
    <xf numFmtId="0" fontId="8" fillId="0" borderId="9" xfId="0" applyFont="1" applyBorder="1"/>
    <xf numFmtId="3" fontId="8" fillId="0" borderId="11" xfId="0" applyNumberFormat="1" applyFont="1" applyBorder="1"/>
    <xf numFmtId="0" fontId="8" fillId="0" borderId="11" xfId="0" applyFont="1" applyBorder="1"/>
    <xf numFmtId="0" fontId="4" fillId="0" borderId="9" xfId="0" applyFont="1" applyBorder="1" applyAlignment="1">
      <alignment wrapText="1"/>
    </xf>
    <xf numFmtId="0" fontId="4" fillId="0" borderId="11" xfId="0" applyFont="1" applyBorder="1"/>
    <xf numFmtId="0" fontId="4" fillId="0" borderId="9" xfId="0" applyFont="1" applyBorder="1"/>
    <xf numFmtId="0" fontId="29" fillId="0" borderId="0" xfId="0" applyFont="1"/>
    <xf numFmtId="0" fontId="30" fillId="0" borderId="0" xfId="0" applyFont="1"/>
    <xf numFmtId="0" fontId="4" fillId="0" borderId="10" xfId="0" applyFont="1" applyBorder="1"/>
    <xf numFmtId="3" fontId="4" fillId="0" borderId="10" xfId="0" applyNumberFormat="1" applyFont="1" applyBorder="1"/>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13" fillId="0" borderId="4" xfId="0" applyFont="1" applyBorder="1" applyAlignment="1">
      <alignment wrapText="1"/>
    </xf>
    <xf numFmtId="3" fontId="3" fillId="3" borderId="4" xfId="0" applyNumberFormat="1" applyFont="1" applyFill="1" applyBorder="1" applyAlignment="1">
      <alignment horizontal="center" vertical="center" wrapText="1"/>
    </xf>
    <xf numFmtId="164" fontId="13" fillId="0" borderId="4" xfId="0" applyNumberFormat="1" applyFont="1" applyBorder="1" applyAlignment="1">
      <alignment horizontal="center" vertical="center"/>
    </xf>
    <xf numFmtId="164" fontId="3" fillId="3" borderId="4" xfId="0" applyNumberFormat="1" applyFont="1" applyFill="1" applyBorder="1" applyAlignment="1">
      <alignment horizontal="center" vertical="center" wrapText="1"/>
    </xf>
    <xf numFmtId="0" fontId="5" fillId="0" borderId="4" xfId="0" applyFont="1" applyBorder="1" applyAlignment="1">
      <alignment horizontal="left"/>
    </xf>
    <xf numFmtId="0" fontId="6" fillId="3" borderId="4" xfId="0" applyFont="1" applyFill="1" applyBorder="1" applyAlignment="1">
      <alignment horizontal="center" vertical="center" wrapText="1"/>
    </xf>
    <xf numFmtId="164" fontId="5" fillId="0" borderId="4" xfId="0" applyNumberFormat="1" applyFont="1" applyBorder="1" applyAlignment="1">
      <alignment horizontal="center" vertical="center"/>
    </xf>
    <xf numFmtId="164" fontId="6" fillId="3" borderId="4"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0" fontId="11" fillId="2" borderId="0" xfId="0" applyFont="1" applyFill="1"/>
    <xf numFmtId="0" fontId="11" fillId="0" borderId="0" xfId="0" applyFont="1" applyAlignment="1">
      <alignment horizontal="left"/>
    </xf>
    <xf numFmtId="0" fontId="13"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2" borderId="4" xfId="0" applyFont="1" applyFill="1" applyBorder="1" applyAlignment="1">
      <alignment horizontal="left" vertical="center" wrapText="1"/>
    </xf>
    <xf numFmtId="0" fontId="11" fillId="0" borderId="0" xfId="0" applyFont="1" applyAlignment="1">
      <alignment horizontal="left" vertical="center"/>
    </xf>
    <xf numFmtId="0" fontId="6" fillId="0" borderId="0" xfId="0" applyFont="1" applyAlignment="1">
      <alignment wrapText="1"/>
    </xf>
    <xf numFmtId="0" fontId="9" fillId="0" borderId="0" xfId="0" applyFont="1" applyAlignment="1">
      <alignment vertical="top" wrapText="1"/>
    </xf>
    <xf numFmtId="0" fontId="31" fillId="0" borderId="0" xfId="0" applyFont="1"/>
    <xf numFmtId="166" fontId="8" fillId="0" borderId="4" xfId="2" applyNumberFormat="1" applyFont="1" applyBorder="1"/>
    <xf numFmtId="164" fontId="31" fillId="0" borderId="0" xfId="0" applyNumberFormat="1" applyFont="1"/>
    <xf numFmtId="166" fontId="4" fillId="0" borderId="4" xfId="2" applyNumberFormat="1" applyFont="1" applyBorder="1"/>
    <xf numFmtId="164" fontId="4" fillId="0" borderId="4" xfId="0" applyNumberFormat="1" applyFont="1" applyBorder="1"/>
    <xf numFmtId="164" fontId="22" fillId="0" borderId="0" xfId="0" applyNumberFormat="1" applyFont="1"/>
    <xf numFmtId="0" fontId="6" fillId="6" borderId="0" xfId="0" applyFont="1" applyFill="1"/>
    <xf numFmtId="0" fontId="3" fillId="0" borderId="4" xfId="2" applyNumberFormat="1" applyFont="1" applyBorder="1"/>
    <xf numFmtId="3" fontId="4" fillId="2" borderId="4" xfId="0" applyNumberFormat="1" applyFont="1" applyFill="1" applyBorder="1"/>
    <xf numFmtId="0" fontId="4" fillId="2" borderId="4" xfId="0" applyFont="1" applyFill="1" applyBorder="1"/>
    <xf numFmtId="164" fontId="6" fillId="0" borderId="1" xfId="2" applyNumberFormat="1" applyFont="1" applyBorder="1"/>
    <xf numFmtId="164" fontId="3" fillId="0" borderId="1" xfId="0" applyNumberFormat="1" applyFont="1" applyBorder="1" applyAlignment="1">
      <alignment horizontal="right" vertical="center"/>
    </xf>
    <xf numFmtId="164" fontId="3" fillId="0" borderId="1" xfId="2" applyNumberFormat="1" applyFont="1" applyBorder="1" applyAlignment="1">
      <alignment horizontal="right"/>
    </xf>
    <xf numFmtId="164" fontId="6" fillId="0" borderId="1" xfId="0" applyNumberFormat="1" applyFont="1" applyBorder="1" applyAlignment="1">
      <alignment horizontal="right" vertical="center"/>
    </xf>
    <xf numFmtId="164" fontId="6" fillId="0" borderId="1" xfId="2" applyNumberFormat="1" applyFont="1" applyBorder="1" applyAlignment="1">
      <alignment horizontal="right"/>
    </xf>
    <xf numFmtId="164" fontId="7" fillId="0" borderId="1" xfId="0" applyNumberFormat="1" applyFont="1" applyBorder="1"/>
    <xf numFmtId="164" fontId="6" fillId="0" borderId="4" xfId="2" applyNumberFormat="1" applyFont="1" applyBorder="1"/>
    <xf numFmtId="164" fontId="6" fillId="0" borderId="22" xfId="2" applyNumberFormat="1" applyFont="1" applyBorder="1"/>
    <xf numFmtId="164" fontId="5" fillId="2" borderId="1" xfId="0" applyNumberFormat="1" applyFont="1" applyFill="1" applyBorder="1" applyAlignment="1">
      <alignment wrapText="1"/>
    </xf>
    <xf numFmtId="164" fontId="14" fillId="2" borderId="1" xfId="0" applyNumberFormat="1" applyFont="1" applyFill="1" applyBorder="1" applyAlignment="1">
      <alignment horizontal="right"/>
    </xf>
    <xf numFmtId="167" fontId="14" fillId="2" borderId="1" xfId="0" applyNumberFormat="1" applyFont="1" applyFill="1" applyBorder="1" applyAlignment="1">
      <alignment horizontal="right"/>
    </xf>
    <xf numFmtId="0" fontId="9" fillId="0" borderId="0" xfId="0" applyFont="1" applyAlignment="1">
      <alignment horizontal="left"/>
    </xf>
    <xf numFmtId="0" fontId="10" fillId="0" borderId="0" xfId="0" applyFont="1" applyAlignment="1">
      <alignment horizontal="left"/>
    </xf>
    <xf numFmtId="0" fontId="9" fillId="0" borderId="25" xfId="0" applyFont="1" applyBorder="1"/>
    <xf numFmtId="3" fontId="14" fillId="2" borderId="0" xfId="0" applyNumberFormat="1" applyFont="1" applyFill="1" applyAlignment="1">
      <alignment horizontal="left"/>
    </xf>
    <xf numFmtId="0" fontId="6" fillId="0" borderId="0" xfId="0" applyFont="1" applyAlignment="1">
      <alignment horizontal="left"/>
    </xf>
    <xf numFmtId="165" fontId="7" fillId="0" borderId="0" xfId="0" applyNumberFormat="1" applyFont="1" applyAlignment="1">
      <alignment horizontal="left"/>
    </xf>
    <xf numFmtId="0" fontId="7" fillId="0" borderId="0" xfId="0" applyFont="1" applyAlignment="1">
      <alignment horizontal="left"/>
    </xf>
    <xf numFmtId="0" fontId="0" fillId="0" borderId="0" xfId="0" applyAlignment="1">
      <alignment horizontal="left"/>
    </xf>
    <xf numFmtId="3" fontId="0" fillId="0" borderId="0" xfId="0" applyNumberFormat="1" applyAlignment="1">
      <alignment horizontal="left"/>
    </xf>
    <xf numFmtId="167" fontId="8" fillId="0" borderId="1" xfId="0" applyNumberFormat="1" applyFont="1" applyBorder="1"/>
    <xf numFmtId="167" fontId="4" fillId="0" borderId="1" xfId="0" applyNumberFormat="1" applyFont="1" applyBorder="1"/>
    <xf numFmtId="164" fontId="13" fillId="2" borderId="1" xfId="0" applyNumberFormat="1" applyFont="1" applyFill="1" applyBorder="1" applyAlignment="1">
      <alignment wrapText="1"/>
    </xf>
    <xf numFmtId="0" fontId="10" fillId="0" borderId="25" xfId="0" applyFont="1" applyBorder="1"/>
    <xf numFmtId="164" fontId="3" fillId="0" borderId="1" xfId="0" applyNumberFormat="1" applyFont="1" applyBorder="1"/>
    <xf numFmtId="0" fontId="29" fillId="0" borderId="1" xfId="0" quotePrefix="1" applyFont="1" applyBorder="1" applyAlignment="1">
      <alignment horizontal="right"/>
    </xf>
    <xf numFmtId="0" fontId="32" fillId="0" borderId="1" xfId="0" quotePrefix="1" applyFont="1" applyBorder="1" applyAlignment="1">
      <alignment horizontal="right"/>
    </xf>
    <xf numFmtId="0" fontId="4" fillId="0" borderId="9" xfId="0" applyFont="1" applyBorder="1" applyAlignment="1">
      <alignment horizontal="center" vertical="center"/>
    </xf>
    <xf numFmtId="0" fontId="4" fillId="0" borderId="11" xfId="0" applyFont="1" applyBorder="1" applyAlignment="1">
      <alignment horizontal="right"/>
    </xf>
    <xf numFmtId="0" fontId="33" fillId="0" borderId="0" xfId="0" applyFont="1"/>
    <xf numFmtId="0" fontId="10" fillId="0" borderId="0" xfId="0" applyFont="1" applyAlignment="1">
      <alignment vertical="center"/>
    </xf>
    <xf numFmtId="0" fontId="9" fillId="0" borderId="0" xfId="0" applyFont="1" applyAlignment="1">
      <alignment vertical="center"/>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4" fillId="5" borderId="2" xfId="0" applyFont="1" applyFill="1" applyBorder="1" applyAlignment="1">
      <alignment horizontal="center"/>
    </xf>
    <xf numFmtId="0" fontId="4" fillId="5" borderId="8" xfId="0" applyFont="1" applyFill="1" applyBorder="1" applyAlignment="1">
      <alignment horizontal="center"/>
    </xf>
    <xf numFmtId="0" fontId="4" fillId="5" borderId="4" xfId="0" applyFont="1" applyFill="1" applyBorder="1" applyAlignment="1">
      <alignment horizontal="center" vertical="center"/>
    </xf>
    <xf numFmtId="0" fontId="9" fillId="0" borderId="0" xfId="0" applyFont="1" applyAlignment="1">
      <alignment horizontal="left" vertical="center" wrapText="1"/>
    </xf>
    <xf numFmtId="0" fontId="3" fillId="0" borderId="0" xfId="0" applyFont="1" applyAlignment="1">
      <alignment horizontal="center" vertical="center" wrapText="1"/>
    </xf>
    <xf numFmtId="0" fontId="6" fillId="5" borderId="4" xfId="0" applyFont="1" applyFill="1" applyBorder="1" applyAlignment="1">
      <alignment horizontal="center"/>
    </xf>
    <xf numFmtId="0" fontId="6" fillId="5" borderId="5" xfId="0" applyFont="1" applyFill="1" applyBorder="1" applyAlignment="1">
      <alignment horizontal="center"/>
    </xf>
    <xf numFmtId="0" fontId="6" fillId="5" borderId="6" xfId="0" applyFont="1" applyFill="1" applyBorder="1" applyAlignment="1">
      <alignment horizontal="center"/>
    </xf>
    <xf numFmtId="0" fontId="6" fillId="5" borderId="11" xfId="0" applyFont="1" applyFill="1" applyBorder="1" applyAlignment="1">
      <alignment horizont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3" fillId="0" borderId="6" xfId="0" applyFont="1" applyBorder="1" applyAlignment="1">
      <alignment horizontal="center" vertical="center" wrapText="1"/>
    </xf>
    <xf numFmtId="0" fontId="10" fillId="0" borderId="0" xfId="0" applyFont="1" applyAlignment="1">
      <alignment horizontal="left" vertical="center" wrapText="1"/>
    </xf>
    <xf numFmtId="0" fontId="10" fillId="0" borderId="14" xfId="0" applyFont="1" applyBorder="1" applyAlignment="1">
      <alignment horizontal="left" vertical="center" wrapText="1"/>
    </xf>
    <xf numFmtId="0" fontId="6" fillId="5" borderId="3" xfId="0" applyFont="1" applyFill="1" applyBorder="1" applyAlignment="1">
      <alignment horizontal="center"/>
    </xf>
    <xf numFmtId="0" fontId="6" fillId="5" borderId="2" xfId="0" applyFont="1" applyFill="1" applyBorder="1" applyAlignment="1">
      <alignment horizontal="center"/>
    </xf>
    <xf numFmtId="0" fontId="6" fillId="5" borderId="8" xfId="0" applyFont="1" applyFill="1" applyBorder="1" applyAlignment="1">
      <alignment horizontal="center"/>
    </xf>
    <xf numFmtId="0" fontId="10" fillId="0" borderId="25" xfId="0" applyFont="1" applyBorder="1" applyAlignment="1">
      <alignment horizontal="left"/>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4" fillId="0" borderId="4" xfId="0" applyFont="1" applyBorder="1" applyAlignment="1">
      <alignment horizontal="center" vertical="center"/>
    </xf>
    <xf numFmtId="0" fontId="8" fillId="0" borderId="6" xfId="0" applyFont="1" applyBorder="1" applyAlignment="1">
      <alignment horizontal="center" vertical="center" wrapText="1"/>
    </xf>
    <xf numFmtId="0" fontId="10" fillId="0" borderId="37" xfId="0" applyFont="1" applyBorder="1" applyAlignment="1">
      <alignment horizontal="left"/>
    </xf>
    <xf numFmtId="0" fontId="8" fillId="0" borderId="0" xfId="0" applyFont="1" applyAlignment="1">
      <alignment horizontal="center" vertical="center" wrapText="1"/>
    </xf>
    <xf numFmtId="0" fontId="4" fillId="0" borderId="7" xfId="0" applyFont="1" applyBorder="1" applyAlignment="1">
      <alignment horizontal="center" vertical="center"/>
    </xf>
    <xf numFmtId="0" fontId="4" fillId="5" borderId="3" xfId="0" applyFont="1" applyFill="1" applyBorder="1" applyAlignment="1">
      <alignment horizontal="center"/>
    </xf>
    <xf numFmtId="0" fontId="10" fillId="0" borderId="0" xfId="0" applyFont="1" applyAlignment="1">
      <alignment horizontal="left" wrapText="1"/>
    </xf>
    <xf numFmtId="0" fontId="4" fillId="0" borderId="1" xfId="0" applyFont="1" applyBorder="1" applyAlignment="1">
      <alignment horizontal="center" vertical="center"/>
    </xf>
    <xf numFmtId="0" fontId="4" fillId="5" borderId="22" xfId="0" applyFont="1" applyFill="1" applyBorder="1" applyAlignment="1">
      <alignment horizontal="center"/>
    </xf>
    <xf numFmtId="0" fontId="4" fillId="5" borderId="29" xfId="0" applyFont="1" applyFill="1" applyBorder="1" applyAlignment="1">
      <alignment horizontal="center"/>
    </xf>
    <xf numFmtId="0" fontId="4" fillId="5" borderId="23" xfId="0" applyFont="1" applyFill="1" applyBorder="1" applyAlignment="1">
      <alignment horizontal="center"/>
    </xf>
    <xf numFmtId="0" fontId="9" fillId="0" borderId="37" xfId="0" applyFont="1" applyBorder="1" applyAlignment="1">
      <alignment horizontal="left"/>
    </xf>
    <xf numFmtId="0" fontId="6" fillId="0" borderId="3" xfId="0" applyFont="1" applyBorder="1" applyAlignment="1">
      <alignment horizontal="center" vertical="center"/>
    </xf>
    <xf numFmtId="0" fontId="4" fillId="2" borderId="38" xfId="0"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4" fillId="2" borderId="23" xfId="0" applyFont="1" applyFill="1" applyBorder="1" applyAlignment="1">
      <alignment horizontal="center"/>
    </xf>
    <xf numFmtId="0" fontId="6" fillId="0" borderId="24" xfId="0" applyFont="1" applyBorder="1" applyAlignment="1">
      <alignment horizontal="center" vertical="center"/>
    </xf>
    <xf numFmtId="0" fontId="6" fillId="0" borderId="36" xfId="0" applyFont="1" applyBorder="1" applyAlignment="1">
      <alignment horizontal="center" vertical="center"/>
    </xf>
    <xf numFmtId="0" fontId="6" fillId="0" borderId="10" xfId="0" applyFont="1" applyBorder="1" applyAlignment="1">
      <alignment horizontal="center" vertical="center"/>
    </xf>
    <xf numFmtId="0" fontId="10" fillId="0" borderId="0" xfId="0" applyFont="1" applyAlignment="1">
      <alignment horizontal="left" vertical="center"/>
    </xf>
    <xf numFmtId="0" fontId="6" fillId="5" borderId="22" xfId="0" applyFont="1" applyFill="1" applyBorder="1" applyAlignment="1">
      <alignment horizontal="center"/>
    </xf>
    <xf numFmtId="0" fontId="6" fillId="5" borderId="29" xfId="0" applyFont="1" applyFill="1" applyBorder="1" applyAlignment="1">
      <alignment horizontal="center"/>
    </xf>
    <xf numFmtId="0" fontId="6" fillId="5" borderId="23" xfId="0" applyFont="1" applyFill="1" applyBorder="1" applyAlignment="1">
      <alignment horizont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3" fillId="0" borderId="28" xfId="0" applyFont="1" applyBorder="1" applyAlignment="1">
      <alignment horizontal="center" vertical="center" wrapText="1"/>
    </xf>
    <xf numFmtId="0" fontId="4" fillId="2" borderId="1" xfId="0" applyFont="1" applyFill="1" applyBorder="1" applyAlignment="1">
      <alignment horizontal="center"/>
    </xf>
    <xf numFmtId="0" fontId="6" fillId="0" borderId="1" xfId="0" applyFont="1" applyBorder="1" applyAlignment="1">
      <alignment horizontal="center" vertical="center"/>
    </xf>
    <xf numFmtId="0" fontId="4" fillId="0" borderId="5" xfId="0" applyFont="1" applyBorder="1" applyAlignment="1">
      <alignment horizontal="center" vertic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30" xfId="0" applyFont="1" applyFill="1" applyBorder="1" applyAlignment="1">
      <alignment horizont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10" xfId="0" applyFont="1" applyBorder="1" applyAlignment="1">
      <alignment horizontal="center" vertical="center"/>
    </xf>
    <xf numFmtId="0" fontId="4" fillId="0" borderId="29" xfId="0"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xf>
    <xf numFmtId="10" fontId="6" fillId="0" borderId="4" xfId="0" applyNumberFormat="1" applyFont="1" applyBorder="1" applyAlignment="1">
      <alignment horizontal="center"/>
    </xf>
    <xf numFmtId="0" fontId="6" fillId="0" borderId="3" xfId="0" applyFont="1" applyBorder="1" applyAlignment="1">
      <alignment horizontal="center"/>
    </xf>
    <xf numFmtId="0" fontId="6" fillId="0" borderId="8" xfId="0" applyFont="1" applyBorder="1" applyAlignment="1">
      <alignment horizontal="center"/>
    </xf>
    <xf numFmtId="0" fontId="4" fillId="0" borderId="4"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 xfId="0" applyFont="1" applyBorder="1" applyAlignment="1">
      <alignment horizontal="center"/>
    </xf>
    <xf numFmtId="0" fontId="4" fillId="0" borderId="8" xfId="0" applyFont="1" applyBorder="1" applyAlignment="1">
      <alignment horizontal="center"/>
    </xf>
    <xf numFmtId="0" fontId="8" fillId="0" borderId="6" xfId="0" applyFont="1" applyBorder="1" applyAlignment="1">
      <alignment horizontal="center" wrapText="1"/>
    </xf>
    <xf numFmtId="0" fontId="6" fillId="0" borderId="6" xfId="0" applyFont="1" applyBorder="1" applyAlignment="1">
      <alignment horizontal="center" wrapText="1"/>
    </xf>
    <xf numFmtId="0" fontId="3" fillId="0" borderId="6" xfId="0" applyFont="1" applyBorder="1" applyAlignment="1">
      <alignment horizontal="center" wrapText="1"/>
    </xf>
    <xf numFmtId="0" fontId="6" fillId="0" borderId="12" xfId="0" applyFont="1" applyBorder="1" applyAlignment="1">
      <alignment horizontal="center" vertic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4" fillId="0" borderId="4" xfId="0" applyFont="1" applyBorder="1" applyAlignment="1">
      <alignment horizontal="center"/>
    </xf>
    <xf numFmtId="0" fontId="27" fillId="0" borderId="0" xfId="0" applyFont="1" applyAlignment="1">
      <alignment horizontal="left" vertical="top"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horizontal="left" wrapText="1"/>
    </xf>
    <xf numFmtId="0" fontId="13"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9" fillId="0" borderId="0" xfId="0" applyFont="1" applyAlignment="1">
      <alignment horizontal="left" vertical="top" wrapText="1"/>
    </xf>
    <xf numFmtId="3" fontId="4" fillId="0" borderId="11" xfId="0" applyNumberFormat="1" applyFont="1" applyBorder="1" applyAlignment="1">
      <alignment horizontal="right" vertical="center"/>
    </xf>
    <xf numFmtId="3" fontId="4" fillId="0" borderId="11" xfId="0" applyNumberFormat="1" applyFont="1" applyBorder="1" applyAlignment="1">
      <alignment horizontal="right"/>
    </xf>
    <xf numFmtId="0" fontId="11" fillId="0" borderId="0" xfId="0" applyFont="1" applyAlignment="1"/>
  </cellXfs>
  <cellStyles count="4">
    <cellStyle name="Hyperlink" xfId="1" xr:uid="{00000000-000B-0000-0000-000008000000}"/>
    <cellStyle name="Normal" xfId="0" builtinId="0"/>
    <cellStyle name="Porcentagem" xfId="3" builtinId="5"/>
    <cellStyle name="Vírgula"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EEF67-AAE1-4AE8-9696-B48927541B6B}">
  <dimension ref="A1:F15"/>
  <sheetViews>
    <sheetView workbookViewId="0">
      <selection activeCell="C24" sqref="C24"/>
    </sheetView>
  </sheetViews>
  <sheetFormatPr defaultColWidth="8.85546875" defaultRowHeight="13.9"/>
  <cols>
    <col min="1" max="1" width="19.140625" style="3" customWidth="1"/>
    <col min="2" max="6" width="18.28515625" style="3" customWidth="1"/>
    <col min="7" max="16384" width="8.85546875" style="3"/>
  </cols>
  <sheetData>
    <row r="1" spans="1:6" ht="44.25" customHeight="1">
      <c r="A1" s="249" t="s">
        <v>0</v>
      </c>
      <c r="B1" s="250"/>
      <c r="C1" s="250"/>
      <c r="D1" s="250"/>
      <c r="E1" s="250"/>
      <c r="F1" s="250"/>
    </row>
    <row r="2" spans="1:6" ht="15" customHeight="1">
      <c r="A2" s="251" t="s">
        <v>1</v>
      </c>
      <c r="B2" s="255" t="s">
        <v>2</v>
      </c>
      <c r="C2" s="255"/>
      <c r="D2" s="255"/>
      <c r="E2" s="253" t="s">
        <v>3</v>
      </c>
      <c r="F2" s="254"/>
    </row>
    <row r="3" spans="1:6" ht="16.149999999999999">
      <c r="A3" s="252"/>
      <c r="B3" s="30" t="s">
        <v>2</v>
      </c>
      <c r="C3" s="12" t="s">
        <v>4</v>
      </c>
      <c r="D3" s="12" t="s">
        <v>5</v>
      </c>
      <c r="E3" s="12" t="s">
        <v>6</v>
      </c>
      <c r="F3" s="12" t="s">
        <v>5</v>
      </c>
    </row>
    <row r="4" spans="1:6" ht="16.149999999999999">
      <c r="A4" s="244">
        <v>2010</v>
      </c>
      <c r="B4" s="348">
        <v>135655.98000000001</v>
      </c>
      <c r="C4" s="349">
        <v>70373.971000000005</v>
      </c>
      <c r="D4" s="349">
        <v>65282.008999999998</v>
      </c>
      <c r="E4" s="245">
        <v>51.9</v>
      </c>
      <c r="F4" s="245">
        <v>48.1</v>
      </c>
    </row>
    <row r="5" spans="1:6" ht="16.149999999999999">
      <c r="A5" s="244">
        <v>2012</v>
      </c>
      <c r="B5" s="215">
        <v>138410.90100000001</v>
      </c>
      <c r="C5" s="349">
        <v>71885.588000000003</v>
      </c>
      <c r="D5" s="349">
        <v>66525.312999999995</v>
      </c>
      <c r="E5" s="245">
        <v>51.9</v>
      </c>
      <c r="F5" s="245">
        <v>48.1</v>
      </c>
    </row>
    <row r="6" spans="1:6" ht="16.149999999999999">
      <c r="A6" s="37">
        <v>2014</v>
      </c>
      <c r="B6" s="215">
        <v>142705.72899999999</v>
      </c>
      <c r="C6" s="215">
        <v>74458.64</v>
      </c>
      <c r="D6" s="215">
        <v>68247.089000000007</v>
      </c>
      <c r="E6" s="216">
        <v>52.2</v>
      </c>
      <c r="F6" s="216">
        <v>47.8</v>
      </c>
    </row>
    <row r="7" spans="1:6" ht="16.149999999999999">
      <c r="A7" s="37">
        <v>2016</v>
      </c>
      <c r="B7" s="215">
        <v>143993.69</v>
      </c>
      <c r="C7" s="215">
        <v>75226.055999999997</v>
      </c>
      <c r="D7" s="215">
        <v>68767.634000000005</v>
      </c>
      <c r="E7" s="216">
        <v>52.2</v>
      </c>
      <c r="F7" s="216">
        <v>47.8</v>
      </c>
    </row>
    <row r="8" spans="1:6" ht="16.149999999999999">
      <c r="A8" s="37">
        <v>2018</v>
      </c>
      <c r="B8" s="215">
        <v>147242.87400000001</v>
      </c>
      <c r="C8" s="215">
        <v>77339.896999999997</v>
      </c>
      <c r="D8" s="215">
        <v>69902.976999999999</v>
      </c>
      <c r="E8" s="216">
        <v>52.5</v>
      </c>
      <c r="F8" s="216">
        <v>47.5</v>
      </c>
    </row>
    <row r="9" spans="1:6" ht="16.149999999999999">
      <c r="A9" s="37">
        <v>2020</v>
      </c>
      <c r="B9" s="215">
        <v>147878.02600000001</v>
      </c>
      <c r="C9" s="215">
        <v>77649.569000000003</v>
      </c>
      <c r="D9" s="215">
        <v>70228.456999999995</v>
      </c>
      <c r="E9" s="216">
        <v>52.5</v>
      </c>
      <c r="F9" s="216">
        <v>47.5</v>
      </c>
    </row>
    <row r="10" spans="1:6" ht="16.149999999999999" customHeight="1">
      <c r="A10" s="37">
        <v>2022</v>
      </c>
      <c r="B10" s="215">
        <v>156417.22899999999</v>
      </c>
      <c r="C10" s="215">
        <v>82373.164000000004</v>
      </c>
      <c r="D10" s="215">
        <v>74044.065000000002</v>
      </c>
      <c r="E10" s="216">
        <v>52.7</v>
      </c>
      <c r="F10" s="216">
        <v>47.3</v>
      </c>
    </row>
    <row r="11" spans="1:6" ht="16.149999999999999">
      <c r="A11" s="37">
        <v>2024</v>
      </c>
      <c r="B11" s="215">
        <v>155883.91099999999</v>
      </c>
      <c r="C11" s="215">
        <v>81806.914000000004</v>
      </c>
      <c r="D11" s="215">
        <v>74076.997000000003</v>
      </c>
      <c r="E11" s="216">
        <v>52.5</v>
      </c>
      <c r="F11" s="216">
        <v>47.5</v>
      </c>
    </row>
    <row r="12" spans="1:6" ht="16.149999999999999">
      <c r="A12" s="230" t="s">
        <v>7</v>
      </c>
      <c r="B12" s="230"/>
      <c r="C12" s="230"/>
      <c r="D12" s="230"/>
      <c r="E12" s="6"/>
      <c r="F12" s="6"/>
    </row>
    <row r="13" spans="1:6" ht="16.149999999999999">
      <c r="A13" s="5" t="s">
        <v>8</v>
      </c>
      <c r="B13" s="5"/>
      <c r="C13" s="5"/>
      <c r="D13" s="5"/>
      <c r="E13" s="5"/>
      <c r="F13" s="6"/>
    </row>
    <row r="14" spans="1:6">
      <c r="A14" s="8"/>
      <c r="B14" s="8"/>
    </row>
    <row r="15" spans="1:6">
      <c r="A15" s="17"/>
      <c r="B15" s="17"/>
    </row>
  </sheetData>
  <mergeCells count="4">
    <mergeCell ref="A1:F1"/>
    <mergeCell ref="A2:A3"/>
    <mergeCell ref="E2:F2"/>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24D81-96B0-4CB3-A672-D88D4C36C580}">
  <dimension ref="A1:N27"/>
  <sheetViews>
    <sheetView topLeftCell="B1" workbookViewId="0">
      <selection activeCell="B27" sqref="B27"/>
    </sheetView>
  </sheetViews>
  <sheetFormatPr defaultColWidth="8.85546875" defaultRowHeight="13.9"/>
  <cols>
    <col min="1" max="1" width="0" style="3" hidden="1" customWidth="1"/>
    <col min="2" max="2" width="29" style="3" customWidth="1"/>
    <col min="3" max="8" width="15.140625" style="3" customWidth="1"/>
    <col min="9" max="13" width="8.85546875" style="3"/>
    <col min="14" max="14" width="11" style="3" bestFit="1" customWidth="1"/>
    <col min="15" max="16384" width="8.85546875" style="3"/>
  </cols>
  <sheetData>
    <row r="1" spans="1:14" s="1" customFormat="1" ht="43.9" customHeight="1">
      <c r="B1" s="257" t="s">
        <v>9</v>
      </c>
      <c r="C1" s="257"/>
      <c r="D1" s="257"/>
      <c r="E1" s="257"/>
      <c r="F1" s="257"/>
      <c r="G1" s="257"/>
      <c r="H1" s="257"/>
    </row>
    <row r="2" spans="1:14" s="1" customFormat="1" ht="16.149999999999999">
      <c r="B2" s="262" t="s">
        <v>10</v>
      </c>
      <c r="C2" s="258" t="s">
        <v>2</v>
      </c>
      <c r="D2" s="258"/>
      <c r="E2" s="258"/>
      <c r="F2" s="258"/>
      <c r="G2" s="258"/>
      <c r="H2" s="258"/>
    </row>
    <row r="3" spans="1:14" s="1" customFormat="1" ht="16.149999999999999">
      <c r="B3" s="262"/>
      <c r="C3" s="38">
        <v>2014</v>
      </c>
      <c r="D3" s="38">
        <v>2016</v>
      </c>
      <c r="E3" s="38">
        <v>2018</v>
      </c>
      <c r="F3" s="38">
        <v>2020</v>
      </c>
      <c r="G3" s="38">
        <v>2022</v>
      </c>
      <c r="H3" s="38">
        <v>2024</v>
      </c>
    </row>
    <row r="4" spans="1:14" s="11" customFormat="1" ht="16.149999999999999">
      <c r="B4" s="19" t="s">
        <v>11</v>
      </c>
      <c r="C4" s="22">
        <v>6336</v>
      </c>
      <c r="D4" s="22">
        <v>147028</v>
      </c>
      <c r="E4" s="22">
        <v>8059</v>
      </c>
      <c r="F4" s="22">
        <v>174732</v>
      </c>
      <c r="G4" s="22">
        <v>8935</v>
      </c>
      <c r="H4" s="22">
        <v>159005</v>
      </c>
    </row>
    <row r="5" spans="1:14" s="1" customFormat="1" ht="17.45">
      <c r="A5" s="1">
        <v>1</v>
      </c>
      <c r="B5" s="4" t="s">
        <v>12</v>
      </c>
      <c r="C5" s="10">
        <v>3392</v>
      </c>
      <c r="D5" s="10">
        <v>78802</v>
      </c>
      <c r="E5" s="10">
        <v>4169</v>
      </c>
      <c r="F5" s="10">
        <v>87920</v>
      </c>
      <c r="G5" s="10">
        <v>4086</v>
      </c>
      <c r="H5" s="10">
        <v>74571</v>
      </c>
      <c r="I5" s="63"/>
    </row>
    <row r="6" spans="1:14" s="1" customFormat="1" ht="16.149999999999999">
      <c r="A6" s="1">
        <v>2</v>
      </c>
      <c r="B6" s="4" t="s">
        <v>13</v>
      </c>
      <c r="C6" s="10">
        <v>647</v>
      </c>
      <c r="D6" s="10">
        <v>12337</v>
      </c>
      <c r="E6" s="10">
        <v>1085</v>
      </c>
      <c r="F6" s="10">
        <v>18890</v>
      </c>
      <c r="G6" s="10">
        <v>1664</v>
      </c>
      <c r="H6" s="10">
        <v>19387</v>
      </c>
      <c r="I6"/>
    </row>
    <row r="7" spans="1:14" s="1" customFormat="1" ht="16.149999999999999">
      <c r="A7" s="1">
        <v>3</v>
      </c>
      <c r="B7" s="4" t="s">
        <v>14</v>
      </c>
      <c r="C7" s="10">
        <v>2245</v>
      </c>
      <c r="D7" s="10">
        <v>54811</v>
      </c>
      <c r="E7" s="10">
        <v>2705</v>
      </c>
      <c r="F7" s="10">
        <v>66580</v>
      </c>
      <c r="G7" s="10">
        <v>3069</v>
      </c>
      <c r="H7" s="10">
        <v>62480</v>
      </c>
    </row>
    <row r="8" spans="1:14" s="1" customFormat="1" ht="16.149999999999999">
      <c r="A8" s="1">
        <v>4</v>
      </c>
      <c r="B8" s="4" t="s">
        <v>15</v>
      </c>
      <c r="C8" s="10">
        <v>27</v>
      </c>
      <c r="D8" s="10">
        <v>646</v>
      </c>
      <c r="E8" s="10">
        <v>53</v>
      </c>
      <c r="F8" s="10">
        <v>656</v>
      </c>
      <c r="G8" s="10">
        <v>41</v>
      </c>
      <c r="H8" s="10">
        <v>666</v>
      </c>
    </row>
    <row r="9" spans="1:14" s="1" customFormat="1" ht="16.149999999999999">
      <c r="A9" s="1">
        <v>5</v>
      </c>
      <c r="B9" s="4" t="s">
        <v>16</v>
      </c>
      <c r="C9" s="66">
        <v>25</v>
      </c>
      <c r="D9" s="66">
        <v>432</v>
      </c>
      <c r="E9" s="66">
        <v>47</v>
      </c>
      <c r="F9" s="66">
        <v>686</v>
      </c>
      <c r="G9" s="66">
        <v>75</v>
      </c>
      <c r="H9" s="66">
        <v>961</v>
      </c>
    </row>
    <row r="10" spans="1:14" s="1" customFormat="1" ht="16.149999999999999">
      <c r="B10" s="65" t="s">
        <v>17</v>
      </c>
      <c r="C10" s="64">
        <f t="shared" ref="C10:D10" si="0">-B100</f>
        <v>0</v>
      </c>
      <c r="D10" s="64">
        <f t="shared" si="0"/>
        <v>0</v>
      </c>
      <c r="E10" s="64">
        <f>-D100</f>
        <v>0</v>
      </c>
      <c r="F10" s="64">
        <v>2030</v>
      </c>
      <c r="G10" s="64">
        <v>33</v>
      </c>
      <c r="H10" s="64">
        <v>940</v>
      </c>
    </row>
    <row r="11" spans="1:14" s="1" customFormat="1" ht="16.149999999999999">
      <c r="B11" s="4"/>
      <c r="C11" s="259" t="s">
        <v>3</v>
      </c>
      <c r="D11" s="260"/>
      <c r="E11" s="260"/>
      <c r="F11" s="260"/>
      <c r="G11" s="260"/>
      <c r="H11" s="261"/>
      <c r="N11" s="98"/>
    </row>
    <row r="12" spans="1:14" ht="16.149999999999999">
      <c r="B12" s="19" t="s">
        <v>11</v>
      </c>
      <c r="C12" s="21">
        <v>100</v>
      </c>
      <c r="D12" s="21">
        <v>100</v>
      </c>
      <c r="E12" s="21">
        <v>100</v>
      </c>
      <c r="F12" s="21">
        <v>100</v>
      </c>
      <c r="G12" s="21">
        <v>100</v>
      </c>
      <c r="H12" s="21">
        <v>100</v>
      </c>
    </row>
    <row r="13" spans="1:14" ht="16.149999999999999">
      <c r="B13" s="4" t="s">
        <v>12</v>
      </c>
      <c r="C13" s="104">
        <f>(C5/C4)*100</f>
        <v>53.535353535353536</v>
      </c>
      <c r="D13" s="104">
        <f>(D5/D4)*100</f>
        <v>53.596593846070142</v>
      </c>
      <c r="E13" s="104">
        <f>(E5/E4)*100</f>
        <v>51.730983993051247</v>
      </c>
      <c r="F13" s="104">
        <f>(F5/(F4-F10))*100</f>
        <v>50.908501349144771</v>
      </c>
      <c r="G13" s="104">
        <f>(F5/(F4-F10))*100</f>
        <v>50.908501349144771</v>
      </c>
      <c r="H13" s="104">
        <f>(H5/(H4-H10))*100</f>
        <v>47.177427007876503</v>
      </c>
    </row>
    <row r="14" spans="1:14" ht="16.149999999999999">
      <c r="B14" s="4" t="s">
        <v>13</v>
      </c>
      <c r="C14" s="104">
        <f>(C6/C4)*100</f>
        <v>10.2114898989899</v>
      </c>
      <c r="D14" s="104">
        <f>(D6/D4)*100</f>
        <v>8.3909187365671851</v>
      </c>
      <c r="E14" s="104">
        <f>(E6/E4)*100</f>
        <v>13.463208834843032</v>
      </c>
      <c r="F14" s="104">
        <f>(F6/(F4-F10))*100</f>
        <v>10.937916179314659</v>
      </c>
      <c r="G14" s="104">
        <f>(F6/(F4-F10))*100</f>
        <v>10.937916179314659</v>
      </c>
      <c r="H14" s="104">
        <f>(H6/(H4-H10))*100</f>
        <v>12.265207351406067</v>
      </c>
    </row>
    <row r="15" spans="1:14" ht="16.149999999999999">
      <c r="B15" s="4" t="s">
        <v>14</v>
      </c>
      <c r="C15" s="104">
        <f>(C7/C4)*100</f>
        <v>35.432449494949495</v>
      </c>
      <c r="D15" s="104">
        <f>(D7/D4)*100</f>
        <v>37.279293739967898</v>
      </c>
      <c r="E15" s="104">
        <f>(E7/E4)*100</f>
        <v>33.564958431567192</v>
      </c>
      <c r="F15" s="104">
        <f>(F7/(F4-F10))*100</f>
        <v>38.551956549431971</v>
      </c>
      <c r="G15" s="104">
        <f>(F7/(F4-F10))*100</f>
        <v>38.551956549431971</v>
      </c>
      <c r="H15" s="104">
        <f>(H7/(H4-H10))*100</f>
        <v>39.528042261095123</v>
      </c>
    </row>
    <row r="16" spans="1:14" ht="16.149999999999999">
      <c r="B16" s="4" t="s">
        <v>15</v>
      </c>
      <c r="C16" s="104">
        <f>(C8/C4)*100</f>
        <v>0.42613636363636359</v>
      </c>
      <c r="D16" s="104">
        <f>(D8/D4)*100</f>
        <v>0.43937209239056513</v>
      </c>
      <c r="E16" s="104">
        <f>(E8/E4)*100</f>
        <v>0.65764983248541997</v>
      </c>
      <c r="F16" s="104">
        <f>(F8/(F4-F10))*100</f>
        <v>0.37984505101272714</v>
      </c>
      <c r="G16" s="104">
        <f>(F8/(F4-F10))*100</f>
        <v>0.37984505101272714</v>
      </c>
      <c r="H16" s="104">
        <f>(H8/(H4-H10))*100</f>
        <v>0.42134564894189097</v>
      </c>
    </row>
    <row r="17" spans="2:8" ht="16.149999999999999">
      <c r="B17" s="4" t="s">
        <v>16</v>
      </c>
      <c r="C17" s="104">
        <f>(C9/C4)*100</f>
        <v>0.39457070707070707</v>
      </c>
      <c r="D17" s="104">
        <f>(D9/D4)*100</f>
        <v>0.29382158500421685</v>
      </c>
      <c r="E17" s="104">
        <f>(E9/E4)*100</f>
        <v>0.58319890805310837</v>
      </c>
      <c r="F17" s="104">
        <f>(F9/(F4-F10))*100</f>
        <v>0.39721601371147991</v>
      </c>
      <c r="G17" s="104">
        <f>(F9/(F4-F10))*100</f>
        <v>0.39721601371147991</v>
      </c>
      <c r="H17" s="104">
        <f>(H9/(H4-H10))*100</f>
        <v>0.60797773068041627</v>
      </c>
    </row>
    <row r="18" spans="2:8" ht="13.9" customHeight="1">
      <c r="B18" s="240" t="s">
        <v>7</v>
      </c>
      <c r="C18" s="240"/>
    </row>
    <row r="19" spans="2:8" ht="14.25">
      <c r="B19" s="2" t="s">
        <v>8</v>
      </c>
      <c r="C19" s="2"/>
      <c r="D19" s="2"/>
      <c r="E19" s="2"/>
      <c r="F19" s="2"/>
    </row>
    <row r="20" spans="2:8" s="248" customFormat="1" ht="12.75">
      <c r="B20" s="2" t="s">
        <v>18</v>
      </c>
    </row>
    <row r="21" spans="2:8" ht="13.9" customHeight="1">
      <c r="B21" s="2" t="s">
        <v>19</v>
      </c>
      <c r="C21" s="2"/>
    </row>
    <row r="22" spans="2:8">
      <c r="B22" s="2" t="s">
        <v>20</v>
      </c>
      <c r="C22" s="2"/>
      <c r="D22" s="2"/>
      <c r="E22" s="2"/>
      <c r="F22" s="2"/>
    </row>
    <row r="23" spans="2:8">
      <c r="B23" s="2" t="s">
        <v>21</v>
      </c>
      <c r="C23" s="2"/>
      <c r="D23" s="2"/>
      <c r="E23" s="2"/>
      <c r="F23" s="2"/>
    </row>
    <row r="24" spans="2:8">
      <c r="B24" s="2" t="s">
        <v>22</v>
      </c>
    </row>
    <row r="25" spans="2:8" ht="14.25"/>
    <row r="26" spans="2:8" ht="14.25"/>
    <row r="27" spans="2:8" ht="14.25"/>
  </sheetData>
  <mergeCells count="4">
    <mergeCell ref="B1:H1"/>
    <mergeCell ref="C2:H2"/>
    <mergeCell ref="C11:H11"/>
    <mergeCell ref="B2:B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C68CC-E140-48AC-9961-9C2F72B144AC}">
  <dimension ref="A1:M27"/>
  <sheetViews>
    <sheetView workbookViewId="0">
      <selection activeCell="A27" sqref="A27"/>
    </sheetView>
  </sheetViews>
  <sheetFormatPr defaultColWidth="8.85546875" defaultRowHeight="14.25" customHeight="1"/>
  <cols>
    <col min="1" max="3" width="19.28515625" style="3" customWidth="1"/>
    <col min="4" max="9" width="17.28515625" style="3" customWidth="1"/>
    <col min="10" max="16384" width="8.85546875" style="3"/>
  </cols>
  <sheetData>
    <row r="1" spans="1:9" ht="46.5" customHeight="1">
      <c r="A1" s="265" t="s">
        <v>23</v>
      </c>
      <c r="B1" s="265"/>
      <c r="C1" s="265"/>
      <c r="D1" s="265"/>
      <c r="E1" s="265"/>
      <c r="F1" s="265"/>
      <c r="G1" s="265"/>
      <c r="H1" s="265"/>
      <c r="I1" s="265"/>
    </row>
    <row r="2" spans="1:9" ht="16.149999999999999" customHeight="1">
      <c r="A2" s="263" t="s">
        <v>24</v>
      </c>
      <c r="B2" s="268" t="s">
        <v>2</v>
      </c>
      <c r="C2" s="269"/>
      <c r="D2" s="269"/>
      <c r="E2" s="269"/>
      <c r="F2" s="269"/>
      <c r="G2" s="269"/>
      <c r="H2" s="269"/>
      <c r="I2" s="270"/>
    </row>
    <row r="3" spans="1:9" ht="16.149999999999999" customHeight="1">
      <c r="A3" s="264"/>
      <c r="B3" s="97">
        <v>2010</v>
      </c>
      <c r="C3" s="97">
        <v>2012</v>
      </c>
      <c r="D3" s="37">
        <v>2014</v>
      </c>
      <c r="E3" s="37">
        <v>2016</v>
      </c>
      <c r="F3" s="37">
        <v>2018</v>
      </c>
      <c r="G3" s="37">
        <v>2020</v>
      </c>
      <c r="H3" s="37">
        <v>2022</v>
      </c>
      <c r="I3" s="37">
        <v>2024</v>
      </c>
    </row>
    <row r="4" spans="1:9" s="18" customFormat="1" ht="16.149999999999999">
      <c r="A4" s="19" t="s">
        <v>11</v>
      </c>
      <c r="B4" s="99">
        <v>3755</v>
      </c>
      <c r="C4" s="99">
        <v>137120</v>
      </c>
      <c r="D4" s="100">
        <v>6336</v>
      </c>
      <c r="E4" s="100">
        <v>147028</v>
      </c>
      <c r="F4" s="100">
        <v>8059</v>
      </c>
      <c r="G4" s="100">
        <v>176762</v>
      </c>
      <c r="H4" s="100">
        <v>8968</v>
      </c>
      <c r="I4" s="100">
        <v>159005</v>
      </c>
    </row>
    <row r="5" spans="1:9" ht="16.149999999999999" customHeight="1">
      <c r="A5" s="4" t="s">
        <v>25</v>
      </c>
      <c r="B5" s="101">
        <v>0</v>
      </c>
      <c r="C5" s="102">
        <v>1190</v>
      </c>
      <c r="D5" s="101">
        <v>0</v>
      </c>
      <c r="E5" s="102">
        <v>1200</v>
      </c>
      <c r="F5" s="104">
        <v>0</v>
      </c>
      <c r="G5" s="102">
        <v>1049</v>
      </c>
      <c r="H5" s="104">
        <v>0</v>
      </c>
      <c r="I5" s="102">
        <v>563</v>
      </c>
    </row>
    <row r="6" spans="1:9" ht="16.149999999999999" customHeight="1">
      <c r="A6" s="4" t="s">
        <v>26</v>
      </c>
      <c r="B6" s="4">
        <v>101</v>
      </c>
      <c r="C6" s="103">
        <v>6629</v>
      </c>
      <c r="D6" s="102">
        <v>218</v>
      </c>
      <c r="E6" s="102">
        <v>7012</v>
      </c>
      <c r="F6" s="102">
        <v>235</v>
      </c>
      <c r="G6" s="102">
        <v>6543</v>
      </c>
      <c r="H6" s="102">
        <v>154</v>
      </c>
      <c r="I6" s="102">
        <v>3719</v>
      </c>
    </row>
    <row r="7" spans="1:9" ht="16.149999999999999" customHeight="1">
      <c r="A7" s="4" t="s">
        <v>27</v>
      </c>
      <c r="B7" s="4">
        <v>210</v>
      </c>
      <c r="C7" s="103">
        <v>10353</v>
      </c>
      <c r="D7" s="102">
        <v>432</v>
      </c>
      <c r="E7" s="102">
        <v>10929</v>
      </c>
      <c r="F7" s="102">
        <v>430</v>
      </c>
      <c r="G7" s="102">
        <v>11268</v>
      </c>
      <c r="H7" s="102">
        <v>421</v>
      </c>
      <c r="I7" s="102">
        <v>7913</v>
      </c>
    </row>
    <row r="8" spans="1:9" ht="16.149999999999999" customHeight="1">
      <c r="A8" s="4" t="s">
        <v>28</v>
      </c>
      <c r="B8" s="4">
        <v>703</v>
      </c>
      <c r="C8" s="103">
        <v>33524</v>
      </c>
      <c r="D8" s="102">
        <v>1300</v>
      </c>
      <c r="E8" s="102">
        <v>36981</v>
      </c>
      <c r="F8" s="102">
        <v>1686</v>
      </c>
      <c r="G8" s="102">
        <v>42871</v>
      </c>
      <c r="H8" s="102">
        <v>1685</v>
      </c>
      <c r="I8" s="102">
        <v>33569</v>
      </c>
    </row>
    <row r="9" spans="1:9" ht="16.149999999999999" customHeight="1">
      <c r="A9" s="4" t="s">
        <v>29</v>
      </c>
      <c r="B9" s="103">
        <v>1216</v>
      </c>
      <c r="C9" s="103">
        <v>43444</v>
      </c>
      <c r="D9" s="102">
        <v>1931</v>
      </c>
      <c r="E9" s="102">
        <v>43228</v>
      </c>
      <c r="F9" s="102">
        <v>2435</v>
      </c>
      <c r="G9" s="102">
        <v>55832</v>
      </c>
      <c r="H9" s="102">
        <v>2956</v>
      </c>
      <c r="I9" s="102">
        <v>52092</v>
      </c>
    </row>
    <row r="10" spans="1:9" ht="16.149999999999999" customHeight="1">
      <c r="A10" s="4" t="s">
        <v>30</v>
      </c>
      <c r="B10" s="103">
        <v>1097</v>
      </c>
      <c r="C10" s="103">
        <v>31061</v>
      </c>
      <c r="D10" s="102">
        <v>1670</v>
      </c>
      <c r="E10" s="102">
        <v>33680</v>
      </c>
      <c r="F10" s="102">
        <v>2211</v>
      </c>
      <c r="G10" s="102">
        <v>41756</v>
      </c>
      <c r="H10" s="102">
        <v>2538</v>
      </c>
      <c r="I10" s="102">
        <v>40881</v>
      </c>
    </row>
    <row r="11" spans="1:9" ht="16.149999999999999" customHeight="1">
      <c r="A11" s="4" t="s">
        <v>31</v>
      </c>
      <c r="B11" s="4">
        <v>364</v>
      </c>
      <c r="C11" s="103">
        <v>9212</v>
      </c>
      <c r="D11" s="102">
        <v>660</v>
      </c>
      <c r="E11" s="102">
        <v>11979</v>
      </c>
      <c r="F11" s="102">
        <v>898</v>
      </c>
      <c r="G11" s="102">
        <v>15056</v>
      </c>
      <c r="H11" s="102">
        <v>1012</v>
      </c>
      <c r="I11" s="102">
        <v>16979</v>
      </c>
    </row>
    <row r="12" spans="1:9" ht="16.149999999999999" customHeight="1">
      <c r="A12" s="4" t="s">
        <v>32</v>
      </c>
      <c r="B12" s="4">
        <v>64</v>
      </c>
      <c r="C12" s="103">
        <v>1703</v>
      </c>
      <c r="D12" s="102">
        <v>125</v>
      </c>
      <c r="E12" s="102">
        <v>2019</v>
      </c>
      <c r="F12" s="102">
        <v>164</v>
      </c>
      <c r="G12" s="102">
        <v>2387</v>
      </c>
      <c r="H12" s="102">
        <v>202</v>
      </c>
      <c r="I12" s="102">
        <v>3289</v>
      </c>
    </row>
    <row r="13" spans="1:9" ht="16.149999999999999" customHeight="1">
      <c r="A13" s="1"/>
      <c r="B13" s="268" t="s">
        <v>3</v>
      </c>
      <c r="C13" s="269"/>
      <c r="D13" s="269"/>
      <c r="E13" s="269"/>
      <c r="F13" s="269"/>
      <c r="G13" s="269"/>
      <c r="H13" s="269"/>
      <c r="I13" s="270"/>
    </row>
    <row r="14" spans="1:9" ht="16.149999999999999">
      <c r="A14" s="19" t="s">
        <v>11</v>
      </c>
      <c r="B14" s="21">
        <v>100</v>
      </c>
      <c r="C14" s="21">
        <v>100</v>
      </c>
      <c r="D14" s="21">
        <v>100</v>
      </c>
      <c r="E14" s="21">
        <v>100</v>
      </c>
      <c r="F14" s="21">
        <v>100</v>
      </c>
      <c r="G14" s="21">
        <v>100</v>
      </c>
      <c r="H14" s="21">
        <v>100</v>
      </c>
      <c r="I14" s="21">
        <v>100</v>
      </c>
    </row>
    <row r="15" spans="1:9" ht="16.149999999999999">
      <c r="A15" s="4" t="s">
        <v>25</v>
      </c>
      <c r="B15" s="104">
        <v>0</v>
      </c>
      <c r="C15" s="104">
        <f>(C5/C4)*100</f>
        <v>0.867852975495916</v>
      </c>
      <c r="D15" s="104">
        <v>0</v>
      </c>
      <c r="E15" s="104">
        <f>(E5/E4)*100</f>
        <v>0.81617106945615814</v>
      </c>
      <c r="F15" s="104">
        <v>0</v>
      </c>
      <c r="G15" s="104">
        <f>(G5/G4)*100</f>
        <v>0.59345334404453443</v>
      </c>
      <c r="H15" s="104">
        <v>0</v>
      </c>
      <c r="I15" s="104">
        <f>(I5/I4)*100</f>
        <v>0.35407691582025724</v>
      </c>
    </row>
    <row r="16" spans="1:9" ht="16.149999999999999">
      <c r="A16" s="4" t="s">
        <v>26</v>
      </c>
      <c r="B16" s="104">
        <f t="shared" ref="B16:I16" si="0">(B6/B4)*100</f>
        <v>2.6897470039946736</v>
      </c>
      <c r="C16" s="104">
        <f t="shared" si="0"/>
        <v>4.8344515752625439</v>
      </c>
      <c r="D16" s="104">
        <f t="shared" si="0"/>
        <v>3.4406565656565657</v>
      </c>
      <c r="E16" s="104">
        <f t="shared" si="0"/>
        <v>4.7691596158554832</v>
      </c>
      <c r="F16" s="104">
        <f t="shared" si="0"/>
        <v>2.9159945402655416</v>
      </c>
      <c r="G16" s="104">
        <f t="shared" si="0"/>
        <v>3.701587445265385</v>
      </c>
      <c r="H16" s="104">
        <f t="shared" si="0"/>
        <v>1.7172167707404102</v>
      </c>
      <c r="I16" s="104">
        <f t="shared" si="0"/>
        <v>2.3389201597434042</v>
      </c>
    </row>
    <row r="17" spans="1:13" ht="16.149999999999999">
      <c r="A17" s="4" t="s">
        <v>27</v>
      </c>
      <c r="B17" s="104">
        <f t="shared" ref="B17:I17" si="1">(B7/B4)*100</f>
        <v>5.5925432756324902</v>
      </c>
      <c r="C17" s="104">
        <f t="shared" si="1"/>
        <v>7.55032088681447</v>
      </c>
      <c r="D17" s="104">
        <f t="shared" si="1"/>
        <v>6.8181818181818175</v>
      </c>
      <c r="E17" s="104">
        <f t="shared" si="1"/>
        <v>7.4332780150719593</v>
      </c>
      <c r="F17" s="104">
        <f t="shared" si="1"/>
        <v>5.3356495843156724</v>
      </c>
      <c r="G17" s="104">
        <f t="shared" si="1"/>
        <v>6.3746732895079266</v>
      </c>
      <c r="H17" s="104">
        <f t="shared" si="1"/>
        <v>4.6944692239072259</v>
      </c>
      <c r="I17" s="104">
        <f t="shared" si="1"/>
        <v>4.9765730637401342</v>
      </c>
    </row>
    <row r="18" spans="1:13" ht="16.149999999999999">
      <c r="A18" s="4" t="s">
        <v>28</v>
      </c>
      <c r="B18" s="104">
        <f t="shared" ref="B18:I18" si="2">(B8/B4)*100</f>
        <v>18.721704394141145</v>
      </c>
      <c r="C18" s="104">
        <f t="shared" si="2"/>
        <v>24.448658109684949</v>
      </c>
      <c r="D18" s="104">
        <f t="shared" si="2"/>
        <v>20.517676767676768</v>
      </c>
      <c r="E18" s="104">
        <f t="shared" si="2"/>
        <v>25.15235193296515</v>
      </c>
      <c r="F18" s="104">
        <f t="shared" si="2"/>
        <v>20.920709765479589</v>
      </c>
      <c r="G18" s="104">
        <f t="shared" si="2"/>
        <v>24.253516027200416</v>
      </c>
      <c r="H18" s="104">
        <f t="shared" si="2"/>
        <v>18.789027653880463</v>
      </c>
      <c r="I18" s="104">
        <f t="shared" si="2"/>
        <v>21.111914719662902</v>
      </c>
    </row>
    <row r="19" spans="1:13" ht="16.149999999999999">
      <c r="A19" s="4" t="s">
        <v>29</v>
      </c>
      <c r="B19" s="104">
        <f t="shared" ref="B19:I19" si="3">(B9/B4)*100</f>
        <v>32.383488681757655</v>
      </c>
      <c r="C19" s="104">
        <f t="shared" si="3"/>
        <v>31.683197199533254</v>
      </c>
      <c r="D19" s="104">
        <f t="shared" si="3"/>
        <v>30.476641414141415</v>
      </c>
      <c r="E19" s="104">
        <f t="shared" si="3"/>
        <v>29.401202492042334</v>
      </c>
      <c r="F19" s="104">
        <f t="shared" si="3"/>
        <v>30.214666832113164</v>
      </c>
      <c r="G19" s="104">
        <f t="shared" si="3"/>
        <v>31.585974361005192</v>
      </c>
      <c r="H19" s="104">
        <f t="shared" si="3"/>
        <v>32.961641391614634</v>
      </c>
      <c r="I19" s="104">
        <f t="shared" si="3"/>
        <v>32.761233923461525</v>
      </c>
    </row>
    <row r="20" spans="1:13" ht="16.149999999999999">
      <c r="A20" s="4" t="s">
        <v>30</v>
      </c>
      <c r="B20" s="104">
        <f t="shared" ref="B20:I20" si="4">(B10/B4)*100</f>
        <v>29.214380825565911</v>
      </c>
      <c r="C20" s="104">
        <f t="shared" si="4"/>
        <v>22.652421236872815</v>
      </c>
      <c r="D20" s="104">
        <f t="shared" si="4"/>
        <v>26.357323232323232</v>
      </c>
      <c r="E20" s="104">
        <f t="shared" si="4"/>
        <v>22.907201349402833</v>
      </c>
      <c r="F20" s="104">
        <f t="shared" si="4"/>
        <v>27.435165653306864</v>
      </c>
      <c r="G20" s="104">
        <f t="shared" si="4"/>
        <v>23.622724341204556</v>
      </c>
      <c r="H20" s="104">
        <f t="shared" si="4"/>
        <v>28.300624442462087</v>
      </c>
      <c r="I20" s="104">
        <f t="shared" si="4"/>
        <v>25.710512248042516</v>
      </c>
    </row>
    <row r="21" spans="1:13" ht="16.149999999999999">
      <c r="A21" s="4" t="s">
        <v>31</v>
      </c>
      <c r="B21" s="104">
        <f t="shared" ref="B21:I21" si="5">(B11/B4)*100</f>
        <v>9.6937416777629828</v>
      </c>
      <c r="C21" s="104">
        <f t="shared" si="5"/>
        <v>6.7182030338389733</v>
      </c>
      <c r="D21" s="104">
        <f t="shared" si="5"/>
        <v>10.416666666666668</v>
      </c>
      <c r="E21" s="104">
        <f t="shared" si="5"/>
        <v>8.147427700846098</v>
      </c>
      <c r="F21" s="104">
        <f t="shared" si="5"/>
        <v>11.142821690035985</v>
      </c>
      <c r="G21" s="104">
        <f t="shared" si="5"/>
        <v>8.5176678245324222</v>
      </c>
      <c r="H21" s="104">
        <f t="shared" si="5"/>
        <v>11.28456735057984</v>
      </c>
      <c r="I21" s="104">
        <f t="shared" si="5"/>
        <v>10.678280557215182</v>
      </c>
      <c r="L21" s="28"/>
      <c r="M21" s="28"/>
    </row>
    <row r="22" spans="1:13" ht="16.149999999999999">
      <c r="A22" s="4" t="s">
        <v>32</v>
      </c>
      <c r="B22" s="104">
        <f t="shared" ref="B22:I22" si="6">(B12/B4)*100</f>
        <v>1.7043941411451398</v>
      </c>
      <c r="C22" s="104">
        <f t="shared" si="6"/>
        <v>1.2419778296382731</v>
      </c>
      <c r="D22" s="104">
        <f t="shared" si="6"/>
        <v>1.9728535353535352</v>
      </c>
      <c r="E22" s="104">
        <f t="shared" si="6"/>
        <v>1.3732078243599859</v>
      </c>
      <c r="F22" s="104">
        <f t="shared" si="6"/>
        <v>2.0349919344831866</v>
      </c>
      <c r="G22" s="104">
        <f t="shared" si="6"/>
        <v>1.350403367239565</v>
      </c>
      <c r="H22" s="104">
        <f t="shared" si="6"/>
        <v>2.2524531668153438</v>
      </c>
      <c r="I22" s="104">
        <f t="shared" si="6"/>
        <v>2.0684884123140783</v>
      </c>
    </row>
    <row r="23" spans="1:13" ht="17.45">
      <c r="A23" s="271" t="s">
        <v>7</v>
      </c>
      <c r="B23" s="271"/>
      <c r="C23" s="229"/>
      <c r="D23" s="231"/>
      <c r="E23" s="231"/>
      <c r="F23" s="7"/>
      <c r="G23" s="7"/>
      <c r="H23" s="40"/>
      <c r="I23" s="40"/>
    </row>
    <row r="24" spans="1:13" ht="17.45">
      <c r="A24" s="272" t="s">
        <v>8</v>
      </c>
      <c r="B24" s="272"/>
      <c r="C24" s="272"/>
      <c r="D24" s="272"/>
      <c r="E24" s="272"/>
      <c r="F24" s="1"/>
      <c r="G24" s="1"/>
      <c r="H24" s="25"/>
      <c r="I24" s="25"/>
    </row>
    <row r="25" spans="1:13">
      <c r="A25" s="266" t="s">
        <v>33</v>
      </c>
      <c r="B25" s="266"/>
      <c r="C25" s="266"/>
      <c r="D25" s="266"/>
      <c r="E25" s="266"/>
      <c r="F25" s="266"/>
      <c r="G25" s="266"/>
      <c r="H25" s="266"/>
      <c r="I25" s="267"/>
    </row>
    <row r="26" spans="1:13" ht="16.899999999999999">
      <c r="A26" s="2"/>
      <c r="B26" s="2"/>
      <c r="C26" s="2"/>
      <c r="H26" s="25"/>
      <c r="I26" s="25"/>
    </row>
    <row r="27" spans="1:13" ht="14.45">
      <c r="H27" s="26"/>
      <c r="I27" s="27"/>
    </row>
  </sheetData>
  <mergeCells count="7">
    <mergeCell ref="A2:A3"/>
    <mergeCell ref="A1:I1"/>
    <mergeCell ref="A25:I25"/>
    <mergeCell ref="B2:I2"/>
    <mergeCell ref="B13:I13"/>
    <mergeCell ref="A23:B23"/>
    <mergeCell ref="A24:E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19832-3FF4-4938-A093-7F138B1A5B79}">
  <dimension ref="A1:AA55"/>
  <sheetViews>
    <sheetView workbookViewId="0">
      <selection activeCell="A15" sqref="A15"/>
    </sheetView>
  </sheetViews>
  <sheetFormatPr defaultColWidth="8.85546875" defaultRowHeight="13.9"/>
  <cols>
    <col min="1" max="1" width="22.5703125" style="3" customWidth="1"/>
    <col min="2" max="7" width="18.5703125" style="3" customWidth="1"/>
    <col min="8" max="12" width="8.85546875" style="3"/>
    <col min="13" max="13" width="10.140625" style="3" bestFit="1" customWidth="1"/>
    <col min="14" max="14" width="37.28515625" style="3" customWidth="1"/>
    <col min="15" max="15" width="19.28515625" style="3" customWidth="1"/>
    <col min="16" max="16" width="18.85546875" style="3" customWidth="1"/>
    <col min="17" max="17" width="19.42578125" style="3" customWidth="1"/>
    <col min="18" max="18" width="18.5703125" style="3" customWidth="1"/>
    <col min="19" max="16384" width="8.85546875" style="3"/>
  </cols>
  <sheetData>
    <row r="1" spans="1:27" s="1" customFormat="1" ht="33" customHeight="1">
      <c r="A1" s="276" t="s">
        <v>34</v>
      </c>
      <c r="B1" s="276"/>
      <c r="C1" s="276"/>
      <c r="D1" s="276"/>
      <c r="E1" s="276"/>
      <c r="F1" s="276"/>
      <c r="G1" s="276"/>
      <c r="I1" s="45"/>
    </row>
    <row r="2" spans="1:27" s="42" customFormat="1" ht="16.149999999999999">
      <c r="A2" s="275" t="s">
        <v>35</v>
      </c>
      <c r="B2" s="258" t="s">
        <v>36</v>
      </c>
      <c r="C2" s="258"/>
      <c r="D2" s="258"/>
      <c r="E2" s="258"/>
      <c r="F2" s="258"/>
      <c r="G2" s="258"/>
    </row>
    <row r="3" spans="1:27" s="42" customFormat="1" ht="16.149999999999999">
      <c r="A3" s="275"/>
      <c r="B3" s="61">
        <v>2014</v>
      </c>
      <c r="C3" s="41">
        <v>2016</v>
      </c>
      <c r="D3" s="41">
        <v>2018</v>
      </c>
      <c r="E3" s="41">
        <v>2020</v>
      </c>
      <c r="F3" s="41">
        <v>2022</v>
      </c>
      <c r="G3" s="41">
        <v>2024</v>
      </c>
    </row>
    <row r="4" spans="1:27" s="11" customFormat="1" ht="16.149999999999999">
      <c r="A4" s="62" t="s">
        <v>11</v>
      </c>
      <c r="B4" s="43">
        <v>28</v>
      </c>
      <c r="C4" s="43">
        <v>31</v>
      </c>
      <c r="D4" s="43">
        <v>31</v>
      </c>
      <c r="E4" s="43">
        <v>33</v>
      </c>
      <c r="F4" s="43">
        <v>34</v>
      </c>
      <c r="G4" s="43">
        <v>34</v>
      </c>
    </row>
    <row r="5" spans="1:27" s="1" customFormat="1" ht="16.149999999999999">
      <c r="A5" s="14" t="s">
        <v>37</v>
      </c>
      <c r="B5" s="108" t="s">
        <v>38</v>
      </c>
      <c r="C5" s="108" t="s">
        <v>38</v>
      </c>
      <c r="D5" s="108" t="s">
        <v>38</v>
      </c>
      <c r="E5" s="108" t="s">
        <v>38</v>
      </c>
      <c r="F5" s="44">
        <v>32</v>
      </c>
      <c r="G5" s="44">
        <v>34</v>
      </c>
      <c r="T5" s="3"/>
      <c r="U5" s="3"/>
      <c r="V5" s="3"/>
      <c r="W5" s="3"/>
      <c r="X5" s="3"/>
      <c r="Y5" s="3"/>
      <c r="Z5" s="3"/>
      <c r="AA5" s="3"/>
    </row>
    <row r="6" spans="1:27" s="1" customFormat="1" ht="15.75" customHeight="1">
      <c r="A6" s="14" t="s">
        <v>39</v>
      </c>
      <c r="B6" s="108" t="s">
        <v>38</v>
      </c>
      <c r="C6" s="44">
        <v>11</v>
      </c>
      <c r="D6" s="44">
        <v>28</v>
      </c>
      <c r="E6" s="44">
        <v>32</v>
      </c>
      <c r="F6" s="44">
        <v>33</v>
      </c>
      <c r="G6" s="44">
        <v>33</v>
      </c>
      <c r="T6" s="3"/>
      <c r="U6" s="3"/>
      <c r="V6" s="3"/>
      <c r="W6" s="3"/>
      <c r="X6" s="3"/>
      <c r="Y6" s="3"/>
      <c r="Z6" s="3"/>
      <c r="AA6" s="3"/>
    </row>
    <row r="7" spans="1:27" s="1" customFormat="1" ht="16.149999999999999">
      <c r="A7" s="14" t="s">
        <v>40</v>
      </c>
      <c r="B7" s="108" t="s">
        <v>38</v>
      </c>
      <c r="C7" s="44">
        <v>25</v>
      </c>
      <c r="D7" s="44">
        <v>0</v>
      </c>
      <c r="E7" s="44">
        <v>33</v>
      </c>
      <c r="F7" s="44">
        <v>35</v>
      </c>
      <c r="G7" s="44">
        <v>36</v>
      </c>
      <c r="T7" s="3"/>
      <c r="U7" s="3"/>
      <c r="V7" s="3"/>
      <c r="W7" s="3"/>
      <c r="X7" s="3"/>
      <c r="Y7" s="3"/>
      <c r="Z7" s="3"/>
      <c r="AA7" s="3"/>
    </row>
    <row r="8" spans="1:27" s="1" customFormat="1" ht="16.149999999999999">
      <c r="A8" s="14" t="s">
        <v>41</v>
      </c>
      <c r="B8" s="108" t="s">
        <v>38</v>
      </c>
      <c r="C8" s="44">
        <v>11</v>
      </c>
      <c r="D8" s="44">
        <v>30</v>
      </c>
      <c r="E8" s="44">
        <v>32</v>
      </c>
      <c r="F8" s="44">
        <v>33</v>
      </c>
      <c r="G8" s="44">
        <v>34</v>
      </c>
      <c r="T8" s="3"/>
      <c r="U8" s="3"/>
      <c r="V8" s="3"/>
      <c r="W8" s="3"/>
      <c r="X8" s="3"/>
      <c r="Y8" s="3"/>
      <c r="Z8" s="3"/>
      <c r="AA8" s="3"/>
    </row>
    <row r="9" spans="1:27" s="1" customFormat="1" ht="16.149999999999999">
      <c r="A9" s="14" t="s">
        <v>42</v>
      </c>
      <c r="B9" s="44">
        <v>26</v>
      </c>
      <c r="C9" s="44">
        <v>31</v>
      </c>
      <c r="D9" s="44">
        <v>28</v>
      </c>
      <c r="E9" s="44">
        <v>33</v>
      </c>
      <c r="F9" s="108" t="s">
        <v>38</v>
      </c>
      <c r="G9" s="108" t="s">
        <v>38</v>
      </c>
      <c r="T9" s="3"/>
      <c r="U9" s="3"/>
      <c r="V9" s="3"/>
      <c r="W9" s="3"/>
      <c r="X9" s="3"/>
      <c r="Y9" s="3"/>
      <c r="Z9" s="3"/>
      <c r="AA9" s="3"/>
    </row>
    <row r="10" spans="1:27" s="1" customFormat="1" ht="16.149999999999999">
      <c r="A10" s="14" t="s">
        <v>43</v>
      </c>
      <c r="B10" s="44">
        <v>27</v>
      </c>
      <c r="C10" s="44">
        <v>15</v>
      </c>
      <c r="D10" s="44">
        <v>33</v>
      </c>
      <c r="E10" s="44">
        <v>33</v>
      </c>
      <c r="F10" s="44">
        <v>34</v>
      </c>
      <c r="G10" s="44">
        <v>33</v>
      </c>
      <c r="T10" s="3"/>
      <c r="U10" s="3"/>
      <c r="V10" s="3"/>
      <c r="W10" s="3"/>
      <c r="X10" s="3"/>
      <c r="Y10" s="3"/>
      <c r="Z10" s="3"/>
      <c r="AA10" s="3"/>
    </row>
    <row r="11" spans="1:27" s="1" customFormat="1" ht="16.149999999999999">
      <c r="A11" s="14" t="s">
        <v>44</v>
      </c>
      <c r="B11" s="108" t="s">
        <v>38</v>
      </c>
      <c r="C11" s="108" t="s">
        <v>38</v>
      </c>
      <c r="D11" s="108" t="s">
        <v>38</v>
      </c>
      <c r="E11" s="108" t="s">
        <v>38</v>
      </c>
      <c r="F11" s="108" t="s">
        <v>38</v>
      </c>
      <c r="G11" s="44">
        <v>33</v>
      </c>
      <c r="T11" s="3"/>
      <c r="U11" s="3"/>
      <c r="V11" s="3"/>
      <c r="W11" s="3"/>
      <c r="X11" s="3"/>
      <c r="Y11" s="3"/>
      <c r="Z11" s="3"/>
      <c r="AA11" s="3"/>
    </row>
    <row r="12" spans="1:27" s="1" customFormat="1" ht="16.149999999999999">
      <c r="A12" s="14" t="s">
        <v>45</v>
      </c>
      <c r="B12" s="108" t="s">
        <v>38</v>
      </c>
      <c r="C12" s="44">
        <v>31</v>
      </c>
      <c r="D12" s="44">
        <v>31</v>
      </c>
      <c r="E12" s="44">
        <v>33</v>
      </c>
      <c r="F12" s="44">
        <v>31</v>
      </c>
      <c r="G12" s="44">
        <v>34</v>
      </c>
      <c r="T12" s="3"/>
      <c r="U12" s="3"/>
      <c r="V12" s="3"/>
      <c r="W12" s="3"/>
      <c r="X12" s="3"/>
      <c r="Y12" s="3"/>
      <c r="Z12" s="3"/>
      <c r="AA12" s="3"/>
    </row>
    <row r="13" spans="1:27" s="1" customFormat="1" ht="16.149999999999999">
      <c r="A13" s="14" t="s">
        <v>46</v>
      </c>
      <c r="B13" s="44">
        <v>26</v>
      </c>
      <c r="C13" s="44">
        <v>31</v>
      </c>
      <c r="D13" s="44">
        <v>30</v>
      </c>
      <c r="E13" s="44">
        <v>32</v>
      </c>
      <c r="F13" s="44">
        <v>32</v>
      </c>
      <c r="G13" s="108" t="s">
        <v>38</v>
      </c>
      <c r="T13" s="3"/>
      <c r="U13" s="3"/>
      <c r="V13" s="3"/>
      <c r="W13" s="3"/>
      <c r="X13" s="3"/>
      <c r="Y13" s="3"/>
      <c r="Z13" s="3"/>
      <c r="AA13" s="3"/>
    </row>
    <row r="14" spans="1:27" s="1" customFormat="1" ht="16.149999999999999">
      <c r="A14" s="14" t="s">
        <v>47</v>
      </c>
      <c r="B14" s="44">
        <v>31</v>
      </c>
      <c r="C14" s="44">
        <v>32</v>
      </c>
      <c r="D14" s="44">
        <v>33</v>
      </c>
      <c r="E14" s="44">
        <v>34</v>
      </c>
      <c r="F14" s="44">
        <v>46</v>
      </c>
      <c r="G14" s="44">
        <v>40</v>
      </c>
      <c r="T14" s="3"/>
      <c r="U14" s="3"/>
      <c r="V14" s="3"/>
      <c r="W14" s="3"/>
      <c r="X14" s="3"/>
      <c r="Y14" s="3"/>
      <c r="Z14" s="3"/>
      <c r="AA14" s="3"/>
    </row>
    <row r="15" spans="1:27" s="1" customFormat="1" ht="16.149999999999999">
      <c r="A15" s="14" t="s">
        <v>48</v>
      </c>
      <c r="B15" s="44">
        <v>31</v>
      </c>
      <c r="C15" s="44">
        <v>31</v>
      </c>
      <c r="D15" s="44">
        <v>29</v>
      </c>
      <c r="E15" s="44">
        <v>31</v>
      </c>
      <c r="F15" s="44">
        <v>37</v>
      </c>
      <c r="G15" s="44">
        <v>30</v>
      </c>
      <c r="T15" s="3"/>
      <c r="U15" s="3"/>
      <c r="V15" s="3"/>
      <c r="W15" s="3"/>
      <c r="X15" s="3"/>
      <c r="Y15" s="3"/>
      <c r="Z15" s="3"/>
      <c r="AA15" s="3"/>
    </row>
    <row r="16" spans="1:27" ht="16.149999999999999">
      <c r="A16" s="14" t="s">
        <v>49</v>
      </c>
      <c r="B16" s="44">
        <v>27</v>
      </c>
      <c r="C16" s="44">
        <v>27</v>
      </c>
      <c r="D16" s="44">
        <v>35</v>
      </c>
      <c r="E16" s="44">
        <v>25</v>
      </c>
      <c r="F16" s="44">
        <v>40</v>
      </c>
      <c r="G16" s="44">
        <v>33</v>
      </c>
    </row>
    <row r="17" spans="1:9" ht="16.149999999999999">
      <c r="A17" s="14" t="s">
        <v>50</v>
      </c>
      <c r="B17" s="44">
        <v>27</v>
      </c>
      <c r="C17" s="44">
        <v>30</v>
      </c>
      <c r="D17" s="44">
        <v>30</v>
      </c>
      <c r="E17" s="44">
        <v>33</v>
      </c>
      <c r="F17" s="44">
        <v>34</v>
      </c>
      <c r="G17" s="44">
        <v>34</v>
      </c>
    </row>
    <row r="18" spans="1:9" ht="16.149999999999999">
      <c r="A18" s="14" t="s">
        <v>51</v>
      </c>
      <c r="B18" s="44">
        <v>26</v>
      </c>
      <c r="C18" s="44">
        <v>31</v>
      </c>
      <c r="D18" s="44">
        <v>29</v>
      </c>
      <c r="E18" s="108" t="s">
        <v>38</v>
      </c>
      <c r="F18" s="108" t="s">
        <v>38</v>
      </c>
      <c r="G18" s="108" t="s">
        <v>38</v>
      </c>
    </row>
    <row r="19" spans="1:9" ht="16.149999999999999">
      <c r="A19" s="14" t="s">
        <v>52</v>
      </c>
      <c r="B19" s="108" t="s">
        <v>38</v>
      </c>
      <c r="C19" s="44">
        <v>15</v>
      </c>
      <c r="D19" s="44">
        <v>0</v>
      </c>
      <c r="E19" s="44">
        <v>33</v>
      </c>
      <c r="F19" s="44">
        <v>31</v>
      </c>
      <c r="G19" s="44">
        <v>33</v>
      </c>
    </row>
    <row r="20" spans="1:9" ht="16.149999999999999">
      <c r="A20" s="14" t="s">
        <v>53</v>
      </c>
      <c r="B20" s="108" t="s">
        <v>38</v>
      </c>
      <c r="C20" s="44">
        <v>43</v>
      </c>
      <c r="D20" s="44">
        <v>40</v>
      </c>
      <c r="E20" s="44">
        <v>35</v>
      </c>
      <c r="F20" s="44">
        <v>33</v>
      </c>
      <c r="G20" s="44">
        <v>35</v>
      </c>
    </row>
    <row r="21" spans="1:9" ht="16.149999999999999">
      <c r="A21" s="14" t="s">
        <v>54</v>
      </c>
      <c r="B21" s="44">
        <v>32</v>
      </c>
      <c r="C21" s="44">
        <v>31</v>
      </c>
      <c r="D21" s="44">
        <v>30</v>
      </c>
      <c r="E21" s="44">
        <v>33</v>
      </c>
      <c r="F21" s="44">
        <v>33</v>
      </c>
      <c r="G21" s="108" t="s">
        <v>38</v>
      </c>
    </row>
    <row r="22" spans="1:9" ht="16.149999999999999">
      <c r="A22" s="14" t="s">
        <v>55</v>
      </c>
      <c r="B22" s="44">
        <v>0</v>
      </c>
      <c r="C22" s="44">
        <v>6</v>
      </c>
      <c r="D22" s="44">
        <v>28</v>
      </c>
      <c r="E22" s="44">
        <v>33</v>
      </c>
      <c r="F22" s="44">
        <v>32</v>
      </c>
      <c r="G22" s="44">
        <v>34</v>
      </c>
    </row>
    <row r="23" spans="1:9" ht="16.149999999999999">
      <c r="A23" s="14" t="s">
        <v>56</v>
      </c>
      <c r="B23" s="44">
        <v>28</v>
      </c>
      <c r="C23" s="44">
        <v>31</v>
      </c>
      <c r="D23" s="44">
        <v>30</v>
      </c>
      <c r="E23" s="44">
        <v>33</v>
      </c>
      <c r="F23" s="44">
        <v>33</v>
      </c>
      <c r="G23" s="44">
        <v>33</v>
      </c>
      <c r="I23" s="15"/>
    </row>
    <row r="24" spans="1:9" ht="16.149999999999999">
      <c r="A24" s="14" t="s">
        <v>57</v>
      </c>
      <c r="B24" s="44">
        <v>27</v>
      </c>
      <c r="C24" s="44">
        <v>30</v>
      </c>
      <c r="D24" s="44">
        <v>28</v>
      </c>
      <c r="E24" s="108" t="s">
        <v>38</v>
      </c>
      <c r="F24" s="108" t="s">
        <v>38</v>
      </c>
      <c r="G24" s="108" t="s">
        <v>38</v>
      </c>
      <c r="I24" s="15"/>
    </row>
    <row r="25" spans="1:9" ht="16.149999999999999">
      <c r="A25" s="14" t="s">
        <v>58</v>
      </c>
      <c r="B25" s="44">
        <v>29</v>
      </c>
      <c r="C25" s="44">
        <v>30</v>
      </c>
      <c r="D25" s="44">
        <v>30</v>
      </c>
      <c r="E25" s="108" t="s">
        <v>38</v>
      </c>
      <c r="F25" s="108" t="s">
        <v>38</v>
      </c>
      <c r="G25" s="108" t="s">
        <v>38</v>
      </c>
      <c r="I25" s="15"/>
    </row>
    <row r="26" spans="1:9" ht="16.149999999999999">
      <c r="A26" s="14" t="s">
        <v>59</v>
      </c>
      <c r="B26" s="44">
        <v>30</v>
      </c>
      <c r="C26" s="44">
        <v>30</v>
      </c>
      <c r="D26" s="44">
        <v>30</v>
      </c>
      <c r="E26" s="108" t="s">
        <v>38</v>
      </c>
      <c r="F26" s="108" t="s">
        <v>38</v>
      </c>
      <c r="G26" s="108" t="s">
        <v>38</v>
      </c>
      <c r="I26" s="15"/>
    </row>
    <row r="27" spans="1:9" ht="16.149999999999999">
      <c r="A27" s="14" t="s">
        <v>60</v>
      </c>
      <c r="B27" s="44">
        <v>30</v>
      </c>
      <c r="C27" s="44">
        <v>31</v>
      </c>
      <c r="D27" s="44">
        <v>31</v>
      </c>
      <c r="E27" s="108" t="s">
        <v>38</v>
      </c>
      <c r="F27" s="108" t="s">
        <v>38</v>
      </c>
      <c r="G27" s="108" t="s">
        <v>38</v>
      </c>
      <c r="I27" s="15"/>
    </row>
    <row r="28" spans="1:9" ht="16.149999999999999">
      <c r="A28" s="14" t="s">
        <v>61</v>
      </c>
      <c r="B28" s="108" t="s">
        <v>38</v>
      </c>
      <c r="C28" s="108" t="s">
        <v>38</v>
      </c>
      <c r="D28" s="108" t="s">
        <v>38</v>
      </c>
      <c r="E28" s="108" t="s">
        <v>38</v>
      </c>
      <c r="F28" s="108" t="s">
        <v>38</v>
      </c>
      <c r="G28" s="44">
        <v>33</v>
      </c>
    </row>
    <row r="29" spans="1:9" ht="16.149999999999999">
      <c r="A29" s="14" t="s">
        <v>62</v>
      </c>
      <c r="B29" s="44">
        <v>25</v>
      </c>
      <c r="C29" s="44">
        <v>30</v>
      </c>
      <c r="D29" s="44">
        <v>29</v>
      </c>
      <c r="E29" s="44">
        <v>33</v>
      </c>
      <c r="F29" s="44">
        <v>32</v>
      </c>
      <c r="G29" s="108" t="s">
        <v>38</v>
      </c>
    </row>
    <row r="30" spans="1:9" ht="16.149999999999999">
      <c r="A30" s="14" t="s">
        <v>63</v>
      </c>
      <c r="B30" s="44">
        <v>28</v>
      </c>
      <c r="C30" s="44">
        <v>31</v>
      </c>
      <c r="D30" s="44">
        <v>31</v>
      </c>
      <c r="E30" s="108" t="s">
        <v>38</v>
      </c>
      <c r="F30" s="108" t="s">
        <v>38</v>
      </c>
      <c r="G30" s="108" t="s">
        <v>38</v>
      </c>
    </row>
    <row r="31" spans="1:9" ht="16.149999999999999">
      <c r="A31" s="14" t="s">
        <v>64</v>
      </c>
      <c r="B31" s="44">
        <v>25</v>
      </c>
      <c r="C31" s="44">
        <v>30</v>
      </c>
      <c r="D31" s="44">
        <v>29</v>
      </c>
      <c r="E31" s="44">
        <v>32</v>
      </c>
      <c r="F31" s="44">
        <v>31</v>
      </c>
      <c r="G31" s="44">
        <v>34</v>
      </c>
    </row>
    <row r="32" spans="1:9" ht="16.149999999999999">
      <c r="A32" s="14" t="s">
        <v>65</v>
      </c>
      <c r="B32" s="44">
        <v>28</v>
      </c>
      <c r="C32" s="44">
        <v>30</v>
      </c>
      <c r="D32" s="44">
        <v>30</v>
      </c>
      <c r="E32" s="44">
        <v>33</v>
      </c>
      <c r="F32" s="44">
        <v>33</v>
      </c>
      <c r="G32" s="44">
        <v>34</v>
      </c>
    </row>
    <row r="33" spans="1:7" ht="16.149999999999999">
      <c r="A33" s="14" t="s">
        <v>66</v>
      </c>
      <c r="B33" s="44">
        <v>27</v>
      </c>
      <c r="C33" s="44">
        <v>30</v>
      </c>
      <c r="D33" s="44">
        <v>30</v>
      </c>
      <c r="E33" s="44">
        <v>33</v>
      </c>
      <c r="F33" s="44">
        <v>33</v>
      </c>
      <c r="G33" s="108" t="s">
        <v>38</v>
      </c>
    </row>
    <row r="34" spans="1:7" ht="16.149999999999999">
      <c r="A34" s="14" t="s">
        <v>67</v>
      </c>
      <c r="B34" s="44">
        <v>27</v>
      </c>
      <c r="C34" s="44">
        <v>30</v>
      </c>
      <c r="D34" s="44">
        <v>29</v>
      </c>
      <c r="E34" s="44">
        <v>33</v>
      </c>
      <c r="F34" s="44">
        <v>33</v>
      </c>
      <c r="G34" s="44">
        <v>33</v>
      </c>
    </row>
    <row r="35" spans="1:7" ht="16.149999999999999">
      <c r="A35" s="14" t="s">
        <v>68</v>
      </c>
      <c r="B35" s="44">
        <v>30</v>
      </c>
      <c r="C35" s="44">
        <v>31</v>
      </c>
      <c r="D35" s="44">
        <v>32</v>
      </c>
      <c r="E35" s="44">
        <v>33</v>
      </c>
      <c r="F35" s="44">
        <v>35</v>
      </c>
      <c r="G35" s="44">
        <v>34</v>
      </c>
    </row>
    <row r="36" spans="1:7" ht="16.149999999999999">
      <c r="A36" s="14" t="s">
        <v>69</v>
      </c>
      <c r="B36" s="44">
        <v>26</v>
      </c>
      <c r="C36" s="44">
        <v>31</v>
      </c>
      <c r="D36" s="108" t="s">
        <v>38</v>
      </c>
      <c r="E36" s="108" t="s">
        <v>38</v>
      </c>
      <c r="F36" s="108" t="s">
        <v>38</v>
      </c>
      <c r="G36" s="108" t="s">
        <v>38</v>
      </c>
    </row>
    <row r="37" spans="1:7" ht="16.149999999999999">
      <c r="A37" s="14" t="s">
        <v>70</v>
      </c>
      <c r="B37" s="44">
        <v>31</v>
      </c>
      <c r="C37" s="44">
        <v>31</v>
      </c>
      <c r="D37" s="44">
        <v>28</v>
      </c>
      <c r="E37" s="44">
        <v>32</v>
      </c>
      <c r="F37" s="108" t="s">
        <v>38</v>
      </c>
      <c r="G37" s="108" t="s">
        <v>38</v>
      </c>
    </row>
    <row r="38" spans="1:7" ht="16.149999999999999">
      <c r="A38" s="14" t="s">
        <v>71</v>
      </c>
      <c r="B38" s="44">
        <v>29</v>
      </c>
      <c r="C38" s="44">
        <v>32</v>
      </c>
      <c r="D38" s="44">
        <v>33</v>
      </c>
      <c r="E38" s="44">
        <v>36</v>
      </c>
      <c r="F38" s="44">
        <v>40</v>
      </c>
      <c r="G38" s="44">
        <v>40</v>
      </c>
    </row>
    <row r="39" spans="1:7" ht="16.149999999999999">
      <c r="A39" s="14" t="s">
        <v>72</v>
      </c>
      <c r="B39" s="44">
        <v>40</v>
      </c>
      <c r="C39" s="44">
        <v>38</v>
      </c>
      <c r="D39" s="44">
        <v>38</v>
      </c>
      <c r="E39" s="44">
        <v>38</v>
      </c>
      <c r="F39" s="44">
        <v>41</v>
      </c>
      <c r="G39" s="44">
        <v>38</v>
      </c>
    </row>
    <row r="40" spans="1:7" ht="16.149999999999999">
      <c r="A40" s="14" t="s">
        <v>73</v>
      </c>
      <c r="B40" s="44">
        <v>28</v>
      </c>
      <c r="C40" s="44">
        <v>33</v>
      </c>
      <c r="D40" s="44">
        <v>32</v>
      </c>
      <c r="E40" s="44">
        <v>35</v>
      </c>
      <c r="F40" s="44">
        <v>37</v>
      </c>
      <c r="G40" s="44">
        <v>36</v>
      </c>
    </row>
    <row r="41" spans="1:7" ht="16.149999999999999">
      <c r="A41" s="14" t="s">
        <v>74</v>
      </c>
      <c r="B41" s="44">
        <v>27</v>
      </c>
      <c r="C41" s="44">
        <v>31</v>
      </c>
      <c r="D41" s="108" t="s">
        <v>38</v>
      </c>
      <c r="E41" s="108" t="s">
        <v>38</v>
      </c>
      <c r="F41" s="108" t="s">
        <v>38</v>
      </c>
      <c r="G41" s="108" t="s">
        <v>38</v>
      </c>
    </row>
    <row r="42" spans="1:7" ht="16.149999999999999">
      <c r="A42" s="14" t="s">
        <v>75</v>
      </c>
      <c r="B42" s="44">
        <v>28</v>
      </c>
      <c r="C42" s="44">
        <v>31</v>
      </c>
      <c r="D42" s="44">
        <v>32</v>
      </c>
      <c r="E42" s="44">
        <v>33</v>
      </c>
      <c r="F42" s="44">
        <v>38</v>
      </c>
      <c r="G42" s="108" t="s">
        <v>38</v>
      </c>
    </row>
    <row r="43" spans="1:7" ht="16.149999999999999">
      <c r="A43" s="14" t="s">
        <v>76</v>
      </c>
      <c r="B43" s="44">
        <v>29</v>
      </c>
      <c r="C43" s="44">
        <v>31</v>
      </c>
      <c r="D43" s="44">
        <v>31</v>
      </c>
      <c r="E43" s="44">
        <v>33</v>
      </c>
      <c r="F43" s="108" t="s">
        <v>38</v>
      </c>
      <c r="G43" s="108" t="s">
        <v>38</v>
      </c>
    </row>
    <row r="44" spans="1:7" ht="16.149999999999999">
      <c r="A44" s="14" t="s">
        <v>77</v>
      </c>
      <c r="B44" s="44">
        <v>31</v>
      </c>
      <c r="C44" s="44">
        <v>31</v>
      </c>
      <c r="D44" s="108" t="s">
        <v>38</v>
      </c>
      <c r="E44" s="108" t="s">
        <v>38</v>
      </c>
      <c r="F44" s="108" t="s">
        <v>38</v>
      </c>
      <c r="G44" s="108" t="s">
        <v>38</v>
      </c>
    </row>
    <row r="45" spans="1:7" ht="16.149999999999999">
      <c r="A45" s="14" t="s">
        <v>78</v>
      </c>
      <c r="B45" s="44">
        <v>29</v>
      </c>
      <c r="C45" s="44">
        <v>31</v>
      </c>
      <c r="D45" s="44">
        <v>33</v>
      </c>
      <c r="E45" s="44">
        <v>33</v>
      </c>
      <c r="F45" s="44">
        <v>38</v>
      </c>
      <c r="G45" s="44">
        <v>39</v>
      </c>
    </row>
    <row r="46" spans="1:7" ht="16.149999999999999">
      <c r="A46" s="14" t="s">
        <v>79</v>
      </c>
      <c r="B46" s="44">
        <v>0</v>
      </c>
      <c r="C46" s="44">
        <v>30</v>
      </c>
      <c r="D46" s="44">
        <v>28</v>
      </c>
      <c r="E46" s="44">
        <v>34</v>
      </c>
      <c r="F46" s="44">
        <v>35</v>
      </c>
      <c r="G46" s="44">
        <v>36</v>
      </c>
    </row>
    <row r="47" spans="1:7" ht="16.149999999999999">
      <c r="A47" s="14" t="s">
        <v>80</v>
      </c>
      <c r="B47" s="108" t="s">
        <v>38</v>
      </c>
      <c r="C47" s="44">
        <v>0</v>
      </c>
      <c r="D47" s="108" t="s">
        <v>38</v>
      </c>
      <c r="E47" s="44">
        <v>33</v>
      </c>
      <c r="F47" s="44">
        <v>32</v>
      </c>
      <c r="G47" s="44">
        <v>33</v>
      </c>
    </row>
    <row r="48" spans="1:7" ht="16.149999999999999">
      <c r="A48" s="14" t="s">
        <v>81</v>
      </c>
      <c r="B48" s="44">
        <v>25</v>
      </c>
      <c r="C48" s="44">
        <v>31</v>
      </c>
      <c r="D48" s="44">
        <v>31</v>
      </c>
      <c r="E48" s="44">
        <v>33</v>
      </c>
      <c r="F48" s="44">
        <v>34</v>
      </c>
      <c r="G48" s="44">
        <v>34</v>
      </c>
    </row>
    <row r="49" spans="1:7" ht="16.149999999999999">
      <c r="A49" s="14" t="s">
        <v>82</v>
      </c>
      <c r="B49" s="108" t="s">
        <v>38</v>
      </c>
      <c r="C49" s="108" t="s">
        <v>38</v>
      </c>
      <c r="D49" s="108" t="s">
        <v>38</v>
      </c>
      <c r="E49" s="44">
        <v>20</v>
      </c>
      <c r="F49" s="44">
        <v>32</v>
      </c>
      <c r="G49" s="44">
        <v>33</v>
      </c>
    </row>
    <row r="50" spans="1:7" ht="16.149999999999999">
      <c r="A50" s="14" t="s">
        <v>83</v>
      </c>
      <c r="B50" s="108" t="s">
        <v>38</v>
      </c>
      <c r="C50" s="108" t="s">
        <v>38</v>
      </c>
      <c r="D50" s="108" t="s">
        <v>38</v>
      </c>
      <c r="E50" s="44">
        <v>42</v>
      </c>
      <c r="F50" s="44">
        <v>61</v>
      </c>
      <c r="G50" s="44">
        <v>53</v>
      </c>
    </row>
    <row r="51" spans="1:7" ht="16.149999999999999" customHeight="1">
      <c r="A51" s="277" t="s">
        <v>7</v>
      </c>
      <c r="B51" s="277"/>
      <c r="C51" s="232"/>
      <c r="D51" s="232"/>
      <c r="E51" s="232"/>
      <c r="F51" s="233"/>
      <c r="G51" s="234"/>
    </row>
    <row r="52" spans="1:7">
      <c r="A52" s="273" t="s">
        <v>8</v>
      </c>
      <c r="B52" s="273"/>
      <c r="C52" s="273"/>
      <c r="D52" s="273"/>
      <c r="E52" s="273"/>
      <c r="F52" s="234"/>
      <c r="G52" s="234"/>
    </row>
    <row r="53" spans="1:7" ht="33.6" customHeight="1">
      <c r="A53" s="266" t="s">
        <v>18</v>
      </c>
      <c r="B53" s="266"/>
      <c r="C53" s="266"/>
      <c r="D53" s="266"/>
      <c r="E53" s="266"/>
      <c r="F53" s="266"/>
      <c r="G53" s="266"/>
    </row>
    <row r="54" spans="1:7" ht="13.9" customHeight="1">
      <c r="A54" s="273" t="s">
        <v>84</v>
      </c>
      <c r="B54" s="273"/>
      <c r="C54" s="273"/>
      <c r="D54" s="234"/>
      <c r="E54" s="234"/>
      <c r="F54" s="234"/>
      <c r="G54" s="234"/>
    </row>
    <row r="55" spans="1:7">
      <c r="A55" s="274" t="s">
        <v>85</v>
      </c>
      <c r="B55" s="274"/>
      <c r="C55" s="274"/>
      <c r="D55" s="274"/>
      <c r="E55" s="274"/>
      <c r="F55" s="274"/>
      <c r="G55" s="234"/>
    </row>
  </sheetData>
  <mergeCells count="8">
    <mergeCell ref="A54:C54"/>
    <mergeCell ref="A55:F55"/>
    <mergeCell ref="A2:A3"/>
    <mergeCell ref="A1:G1"/>
    <mergeCell ref="A53:G53"/>
    <mergeCell ref="B2:G2"/>
    <mergeCell ref="A51:B51"/>
    <mergeCell ref="A52:E5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A7DF9-9D90-4A93-9A3A-0936942BE4F8}">
  <dimension ref="A1:J16"/>
  <sheetViews>
    <sheetView workbookViewId="0">
      <selection activeCell="G5" sqref="G5"/>
    </sheetView>
  </sheetViews>
  <sheetFormatPr defaultRowHeight="14.45"/>
  <cols>
    <col min="1" max="1" width="22.42578125" customWidth="1"/>
    <col min="2" max="2" width="15" customWidth="1"/>
    <col min="3" max="3" width="15.28515625" customWidth="1"/>
    <col min="4" max="5" width="15.5703125" customWidth="1"/>
    <col min="6" max="6" width="17.28515625" customWidth="1"/>
    <col min="7" max="7" width="15.28515625" customWidth="1"/>
    <col min="9" max="9" width="12.7109375" customWidth="1"/>
  </cols>
  <sheetData>
    <row r="1" spans="1:10" s="32" customFormat="1" ht="42.75" customHeight="1">
      <c r="A1" s="278" t="s">
        <v>86</v>
      </c>
      <c r="B1" s="278"/>
      <c r="C1" s="278"/>
      <c r="D1" s="278"/>
      <c r="E1" s="278"/>
      <c r="F1" s="278"/>
      <c r="G1" s="278"/>
    </row>
    <row r="2" spans="1:10" ht="16.149999999999999">
      <c r="A2" s="279" t="s">
        <v>87</v>
      </c>
      <c r="B2" s="280" t="s">
        <v>2</v>
      </c>
      <c r="C2" s="253"/>
      <c r="D2" s="254"/>
      <c r="E2" s="280" t="s">
        <v>36</v>
      </c>
      <c r="F2" s="253"/>
      <c r="G2" s="254"/>
    </row>
    <row r="3" spans="1:10" ht="16.149999999999999">
      <c r="A3" s="252"/>
      <c r="B3" s="29">
        <v>2016</v>
      </c>
      <c r="C3" s="29">
        <v>2020</v>
      </c>
      <c r="D3" s="29">
        <v>2024</v>
      </c>
      <c r="E3" s="29">
        <v>2016</v>
      </c>
      <c r="F3" s="29">
        <v>2020</v>
      </c>
      <c r="G3" s="29">
        <v>2024</v>
      </c>
    </row>
    <row r="4" spans="1:10" ht="16.149999999999999">
      <c r="A4" s="34" t="s">
        <v>11</v>
      </c>
      <c r="B4" s="31">
        <v>147028</v>
      </c>
      <c r="C4" s="33">
        <v>176762</v>
      </c>
      <c r="D4" s="33">
        <v>159005</v>
      </c>
      <c r="E4" s="46">
        <v>31</v>
      </c>
      <c r="F4" s="46">
        <v>33</v>
      </c>
      <c r="G4" s="46">
        <v>34</v>
      </c>
      <c r="I4" s="23"/>
      <c r="J4" s="23"/>
    </row>
    <row r="5" spans="1:10" ht="16.149999999999999">
      <c r="A5" s="35" t="s">
        <v>88</v>
      </c>
      <c r="B5" s="13">
        <v>2132</v>
      </c>
      <c r="C5" s="36">
        <v>2520</v>
      </c>
      <c r="D5" s="36">
        <v>2381</v>
      </c>
      <c r="E5" s="47">
        <v>13</v>
      </c>
      <c r="F5" s="47">
        <v>13</v>
      </c>
      <c r="G5" s="47">
        <v>15</v>
      </c>
    </row>
    <row r="6" spans="1:10" ht="16.149999999999999">
      <c r="A6" s="35" t="s">
        <v>89</v>
      </c>
      <c r="B6" s="13">
        <v>2867</v>
      </c>
      <c r="C6" s="36">
        <v>3986</v>
      </c>
      <c r="D6" s="36">
        <v>3678</v>
      </c>
      <c r="E6" s="47">
        <v>17</v>
      </c>
      <c r="F6" s="47">
        <v>21</v>
      </c>
      <c r="G6" s="47">
        <v>23</v>
      </c>
    </row>
    <row r="7" spans="1:10" ht="16.149999999999999">
      <c r="A7" s="35" t="s">
        <v>90</v>
      </c>
      <c r="B7" s="13">
        <v>142029</v>
      </c>
      <c r="C7" s="36">
        <v>170256</v>
      </c>
      <c r="D7" s="36">
        <v>152946</v>
      </c>
      <c r="E7" s="47">
        <v>32</v>
      </c>
      <c r="F7" s="47">
        <v>34</v>
      </c>
      <c r="G7" s="47">
        <v>35</v>
      </c>
    </row>
    <row r="8" spans="1:10" ht="14.45" customHeight="1">
      <c r="A8" s="272" t="s">
        <v>7</v>
      </c>
      <c r="B8" s="272"/>
      <c r="C8" s="235"/>
      <c r="D8" s="235"/>
      <c r="E8" s="235"/>
      <c r="F8" s="235"/>
      <c r="G8" s="235"/>
    </row>
    <row r="9" spans="1:10">
      <c r="A9" s="272" t="s">
        <v>8</v>
      </c>
      <c r="B9" s="272"/>
      <c r="C9" s="272"/>
      <c r="D9" s="272"/>
      <c r="E9" s="272"/>
      <c r="F9" s="236"/>
      <c r="G9" s="236"/>
    </row>
    <row r="10" spans="1:10" ht="27" customHeight="1">
      <c r="A10" s="281" t="s">
        <v>33</v>
      </c>
      <c r="B10" s="281"/>
      <c r="C10" s="281"/>
      <c r="D10" s="281"/>
      <c r="E10" s="281"/>
      <c r="F10" s="281"/>
      <c r="G10" s="281"/>
    </row>
    <row r="11" spans="1:10" ht="15.6" customHeight="1">
      <c r="A11" s="67"/>
      <c r="B11" s="67"/>
      <c r="C11" s="67"/>
      <c r="D11" s="67"/>
      <c r="E11" s="67"/>
      <c r="F11" s="67"/>
      <c r="G11" s="67"/>
    </row>
    <row r="13" spans="1:10" ht="16.899999999999999">
      <c r="D13" s="48"/>
      <c r="E13" s="49"/>
      <c r="F13" s="49"/>
      <c r="G13" s="50"/>
      <c r="H13" s="51"/>
    </row>
    <row r="14" spans="1:10" ht="16.899999999999999">
      <c r="D14" s="52"/>
      <c r="E14" s="53"/>
      <c r="F14" s="53"/>
      <c r="G14" s="54"/>
      <c r="H14" s="54"/>
    </row>
    <row r="15" spans="1:10" ht="16.899999999999999">
      <c r="D15" s="52"/>
      <c r="E15" s="52"/>
      <c r="F15" s="52"/>
      <c r="G15" s="54"/>
      <c r="H15" s="54"/>
    </row>
    <row r="16" spans="1:10" ht="16.899999999999999">
      <c r="D16" s="55"/>
      <c r="E16" s="56"/>
      <c r="F16" s="56"/>
      <c r="G16" s="57"/>
      <c r="H16" s="58"/>
    </row>
  </sheetData>
  <mergeCells count="7">
    <mergeCell ref="A1:G1"/>
    <mergeCell ref="A2:A3"/>
    <mergeCell ref="B2:D2"/>
    <mergeCell ref="E2:G2"/>
    <mergeCell ref="A10:G10"/>
    <mergeCell ref="A8:B8"/>
    <mergeCell ref="A9:E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2ED0-281B-4A59-B4BF-D0113CC9E8C6}">
  <dimension ref="A1:P21"/>
  <sheetViews>
    <sheetView workbookViewId="0">
      <selection activeCell="A15" sqref="A15:M15"/>
    </sheetView>
  </sheetViews>
  <sheetFormatPr defaultRowHeight="15" customHeight="1"/>
  <cols>
    <col min="1" max="1" width="26.7109375" customWidth="1"/>
    <col min="2" max="2" width="13.85546875" customWidth="1"/>
    <col min="3" max="3" width="11.28515625" customWidth="1"/>
    <col min="4" max="4" width="12.28515625" customWidth="1"/>
    <col min="5" max="5" width="10.28515625" customWidth="1"/>
    <col min="6" max="6" width="10.85546875" customWidth="1"/>
    <col min="7" max="7" width="11.7109375" customWidth="1"/>
    <col min="8" max="11" width="15.5703125" customWidth="1"/>
    <col min="12" max="12" width="17.28515625" customWidth="1"/>
    <col min="13" max="13" width="15.28515625" customWidth="1"/>
    <col min="15" max="15" width="12.7109375" customWidth="1"/>
  </cols>
  <sheetData>
    <row r="1" spans="1:16" s="32" customFormat="1" ht="42.75" customHeight="1">
      <c r="A1" s="278" t="s">
        <v>91</v>
      </c>
      <c r="B1" s="278"/>
      <c r="C1" s="278"/>
      <c r="D1" s="278"/>
      <c r="E1" s="278"/>
      <c r="F1" s="278"/>
      <c r="G1" s="278"/>
      <c r="H1" s="278"/>
      <c r="I1" s="278"/>
      <c r="J1" s="278"/>
      <c r="K1" s="278"/>
      <c r="L1" s="278"/>
      <c r="M1" s="278"/>
    </row>
    <row r="2" spans="1:16" ht="16.149999999999999">
      <c r="A2" s="282" t="s">
        <v>87</v>
      </c>
      <c r="B2" s="283" t="s">
        <v>2</v>
      </c>
      <c r="C2" s="284"/>
      <c r="D2" s="284"/>
      <c r="E2" s="284"/>
      <c r="F2" s="284"/>
      <c r="G2" s="285"/>
      <c r="H2" s="283" t="s">
        <v>36</v>
      </c>
      <c r="I2" s="284"/>
      <c r="J2" s="284"/>
      <c r="K2" s="284"/>
      <c r="L2" s="284"/>
      <c r="M2" s="285"/>
    </row>
    <row r="3" spans="1:16" ht="16.149999999999999">
      <c r="A3" s="282"/>
      <c r="B3" s="73">
        <v>2002</v>
      </c>
      <c r="C3" s="73">
        <v>2006</v>
      </c>
      <c r="D3" s="73">
        <v>2010</v>
      </c>
      <c r="E3" s="73">
        <v>2014</v>
      </c>
      <c r="F3" s="73">
        <v>2018</v>
      </c>
      <c r="G3" s="73">
        <v>2022</v>
      </c>
      <c r="H3" s="73">
        <v>2002</v>
      </c>
      <c r="I3" s="73">
        <v>2006</v>
      </c>
      <c r="J3" s="73">
        <v>2010</v>
      </c>
      <c r="K3" s="73">
        <v>2014</v>
      </c>
      <c r="L3" s="73">
        <v>2018</v>
      </c>
      <c r="M3" s="73">
        <v>2022</v>
      </c>
    </row>
    <row r="4" spans="1:16" ht="16.149999999999999">
      <c r="A4" s="74" t="s">
        <v>11</v>
      </c>
      <c r="B4" s="74">
        <v>2459</v>
      </c>
      <c r="C4" s="74">
        <v>2559</v>
      </c>
      <c r="D4" s="74">
        <v>3755</v>
      </c>
      <c r="E4" s="74">
        <v>6336</v>
      </c>
      <c r="F4" s="81">
        <v>8059</v>
      </c>
      <c r="G4" s="81">
        <v>8968</v>
      </c>
      <c r="H4" s="82">
        <v>14</v>
      </c>
      <c r="I4" s="82">
        <v>14</v>
      </c>
      <c r="J4" s="82">
        <v>20</v>
      </c>
      <c r="K4" s="82">
        <v>28</v>
      </c>
      <c r="L4" s="82">
        <v>31</v>
      </c>
      <c r="M4" s="82">
        <v>34</v>
      </c>
      <c r="O4" s="23"/>
      <c r="P4" s="23"/>
    </row>
    <row r="5" spans="1:16" ht="16.149999999999999">
      <c r="A5" s="75" t="s">
        <v>92</v>
      </c>
      <c r="B5" s="75">
        <v>0</v>
      </c>
      <c r="C5" s="75">
        <v>2</v>
      </c>
      <c r="D5" s="75">
        <v>2</v>
      </c>
      <c r="E5" s="75">
        <v>3</v>
      </c>
      <c r="F5" s="83">
        <v>2</v>
      </c>
      <c r="G5" s="83">
        <v>4</v>
      </c>
      <c r="H5" s="84">
        <v>0</v>
      </c>
      <c r="I5" s="84">
        <v>28</v>
      </c>
      <c r="J5" s="84">
        <v>22</v>
      </c>
      <c r="K5" s="84">
        <v>27</v>
      </c>
      <c r="L5" s="84">
        <v>15</v>
      </c>
      <c r="M5" s="84">
        <v>36</v>
      </c>
    </row>
    <row r="6" spans="1:16" ht="16.149999999999999">
      <c r="A6" s="75" t="s">
        <v>93</v>
      </c>
      <c r="B6" s="75">
        <v>2</v>
      </c>
      <c r="C6" s="75">
        <v>1</v>
      </c>
      <c r="D6" s="75">
        <v>1</v>
      </c>
      <c r="E6" s="75">
        <v>3</v>
      </c>
      <c r="F6" s="83">
        <v>5</v>
      </c>
      <c r="G6" s="83">
        <v>4</v>
      </c>
      <c r="H6" s="84">
        <v>33</v>
      </c>
      <c r="I6" s="84">
        <v>12</v>
      </c>
      <c r="J6" s="84">
        <v>11</v>
      </c>
      <c r="K6" s="84">
        <v>27</v>
      </c>
      <c r="L6" s="84">
        <v>38</v>
      </c>
      <c r="M6" s="84">
        <v>36</v>
      </c>
    </row>
    <row r="7" spans="1:16" ht="16.149999999999999">
      <c r="A7" s="75" t="s">
        <v>94</v>
      </c>
      <c r="B7" s="75">
        <v>19</v>
      </c>
      <c r="C7" s="75">
        <v>25</v>
      </c>
      <c r="D7" s="75">
        <v>16</v>
      </c>
      <c r="E7" s="75">
        <v>22</v>
      </c>
      <c r="F7" s="83">
        <v>28</v>
      </c>
      <c r="G7" s="83">
        <v>34</v>
      </c>
      <c r="H7" s="84">
        <v>9</v>
      </c>
      <c r="I7" s="84">
        <v>12</v>
      </c>
      <c r="J7" s="84">
        <v>10</v>
      </c>
      <c r="K7" s="84">
        <v>12</v>
      </c>
      <c r="L7" s="84">
        <v>15</v>
      </c>
      <c r="M7" s="84">
        <v>16</v>
      </c>
    </row>
    <row r="8" spans="1:16" ht="16.149999999999999">
      <c r="A8" s="75" t="s">
        <v>95</v>
      </c>
      <c r="B8" s="75">
        <v>51</v>
      </c>
      <c r="C8" s="75">
        <v>40</v>
      </c>
      <c r="D8" s="75">
        <v>33</v>
      </c>
      <c r="E8" s="75">
        <v>46</v>
      </c>
      <c r="F8" s="83">
        <v>70</v>
      </c>
      <c r="G8" s="83">
        <v>83</v>
      </c>
      <c r="H8" s="84">
        <v>26</v>
      </c>
      <c r="I8" s="84">
        <v>20</v>
      </c>
      <c r="J8" s="84">
        <v>21</v>
      </c>
      <c r="K8" s="84">
        <v>25</v>
      </c>
      <c r="L8" s="84">
        <v>37</v>
      </c>
      <c r="M8" s="84">
        <v>41</v>
      </c>
    </row>
    <row r="9" spans="1:16" ht="16.149999999999999">
      <c r="A9" s="75" t="s">
        <v>96</v>
      </c>
      <c r="B9" s="75">
        <v>38</v>
      </c>
      <c r="C9" s="75">
        <v>32</v>
      </c>
      <c r="D9" s="75">
        <v>29</v>
      </c>
      <c r="E9" s="75">
        <v>34</v>
      </c>
      <c r="F9" s="83">
        <v>57</v>
      </c>
      <c r="G9" s="83">
        <v>50</v>
      </c>
      <c r="H9" s="84">
        <v>12</v>
      </c>
      <c r="I9" s="84">
        <v>15</v>
      </c>
      <c r="J9" s="84">
        <v>13</v>
      </c>
      <c r="K9" s="84">
        <v>20</v>
      </c>
      <c r="L9" s="84">
        <v>17</v>
      </c>
      <c r="M9" s="84">
        <v>24</v>
      </c>
    </row>
    <row r="10" spans="1:16" ht="16.149999999999999">
      <c r="A10" s="75" t="s">
        <v>97</v>
      </c>
      <c r="B10" s="75">
        <v>483</v>
      </c>
      <c r="C10" s="75">
        <v>626</v>
      </c>
      <c r="D10" s="75">
        <v>934</v>
      </c>
      <c r="E10" s="75">
        <v>1724</v>
      </c>
      <c r="F10" s="83">
        <v>2420</v>
      </c>
      <c r="G10" s="83">
        <v>3347</v>
      </c>
      <c r="H10" s="84">
        <v>11</v>
      </c>
      <c r="I10" s="84">
        <v>12</v>
      </c>
      <c r="J10" s="84">
        <v>19</v>
      </c>
      <c r="K10" s="84">
        <v>29</v>
      </c>
      <c r="L10" s="84">
        <v>31</v>
      </c>
      <c r="M10" s="84">
        <v>35</v>
      </c>
    </row>
    <row r="11" spans="1:16" ht="16.149999999999999">
      <c r="A11" s="75" t="s">
        <v>98</v>
      </c>
      <c r="B11" s="75">
        <v>1606</v>
      </c>
      <c r="C11" s="75">
        <v>1602</v>
      </c>
      <c r="D11" s="75">
        <v>2446</v>
      </c>
      <c r="E11" s="75">
        <v>4155</v>
      </c>
      <c r="F11" s="83">
        <v>5003</v>
      </c>
      <c r="G11" s="83">
        <v>5122</v>
      </c>
      <c r="H11" s="84">
        <v>14</v>
      </c>
      <c r="I11" s="84">
        <v>13</v>
      </c>
      <c r="J11" s="84">
        <v>20</v>
      </c>
      <c r="K11" s="84">
        <v>29</v>
      </c>
      <c r="L11" s="84">
        <v>31</v>
      </c>
      <c r="M11" s="84">
        <v>33</v>
      </c>
    </row>
    <row r="12" spans="1:16" ht="16.149999999999999">
      <c r="A12" s="75" t="s">
        <v>99</v>
      </c>
      <c r="B12" s="75">
        <v>129</v>
      </c>
      <c r="C12" s="75">
        <v>134</v>
      </c>
      <c r="D12" s="75">
        <v>205</v>
      </c>
      <c r="E12" s="75">
        <v>287</v>
      </c>
      <c r="F12" s="83">
        <v>289</v>
      </c>
      <c r="G12" s="83">
        <v>201</v>
      </c>
      <c r="H12" s="84">
        <v>20</v>
      </c>
      <c r="I12" s="84">
        <v>20</v>
      </c>
      <c r="J12" s="84">
        <v>25</v>
      </c>
      <c r="K12" s="84">
        <v>29</v>
      </c>
      <c r="L12" s="84">
        <v>31</v>
      </c>
      <c r="M12" s="84">
        <v>35</v>
      </c>
    </row>
    <row r="13" spans="1:16" ht="14.45" customHeight="1">
      <c r="A13" s="286" t="s">
        <v>7</v>
      </c>
      <c r="B13" s="286"/>
      <c r="C13" s="228"/>
      <c r="D13" s="228"/>
      <c r="E13" s="235"/>
      <c r="F13" s="235"/>
    </row>
    <row r="14" spans="1:16" ht="14.45">
      <c r="A14" s="272" t="s">
        <v>8</v>
      </c>
      <c r="B14" s="272"/>
      <c r="C14" s="272"/>
      <c r="D14" s="272"/>
      <c r="E14" s="272"/>
      <c r="F14" s="272"/>
      <c r="L14" s="24"/>
      <c r="M14" s="24"/>
    </row>
    <row r="15" spans="1:16">
      <c r="A15" s="281"/>
      <c r="B15" s="281"/>
      <c r="C15" s="281"/>
      <c r="D15" s="281"/>
      <c r="E15" s="281"/>
      <c r="F15" s="281"/>
      <c r="G15" s="281"/>
      <c r="H15" s="281"/>
      <c r="I15" s="281"/>
      <c r="J15" s="281"/>
      <c r="K15" s="281"/>
      <c r="L15" s="281"/>
      <c r="M15" s="281"/>
    </row>
    <row r="16" spans="1:16" ht="16.149999999999999" customHeight="1">
      <c r="A16" s="67"/>
      <c r="B16" s="67"/>
      <c r="C16" s="67"/>
      <c r="D16" s="67"/>
      <c r="E16" s="67"/>
      <c r="F16" s="67"/>
      <c r="G16" s="67"/>
      <c r="H16" s="67"/>
      <c r="I16" s="67"/>
      <c r="J16" s="67"/>
      <c r="K16" s="67"/>
      <c r="L16" s="67"/>
      <c r="M16" s="67"/>
    </row>
    <row r="18" spans="7:14" ht="16.899999999999999">
      <c r="G18" s="48"/>
      <c r="H18" s="49"/>
      <c r="I18" s="49"/>
      <c r="J18" s="49"/>
      <c r="K18" s="49"/>
      <c r="L18" s="49"/>
      <c r="M18" s="50"/>
      <c r="N18" s="51"/>
    </row>
    <row r="19" spans="7:14" ht="16.899999999999999">
      <c r="G19" s="52"/>
      <c r="H19" s="79"/>
      <c r="I19" s="79"/>
      <c r="J19" s="79"/>
      <c r="K19" s="53"/>
      <c r="L19" s="53"/>
      <c r="M19" s="54"/>
      <c r="N19" s="54"/>
    </row>
    <row r="20" spans="7:14" ht="16.899999999999999">
      <c r="G20" s="52"/>
      <c r="H20" s="52"/>
      <c r="I20" s="52"/>
      <c r="J20" s="52"/>
      <c r="K20" s="52"/>
      <c r="L20" s="52"/>
      <c r="M20" s="54"/>
      <c r="N20" s="54"/>
    </row>
    <row r="21" spans="7:14" ht="16.899999999999999">
      <c r="G21" s="55"/>
      <c r="H21" s="80"/>
      <c r="I21" s="80"/>
      <c r="J21" s="80"/>
      <c r="K21" s="56"/>
      <c r="L21" s="56"/>
      <c r="M21" s="57"/>
      <c r="N21" s="58"/>
    </row>
  </sheetData>
  <mergeCells count="7">
    <mergeCell ref="A1:M1"/>
    <mergeCell ref="A2:A3"/>
    <mergeCell ref="A15:M15"/>
    <mergeCell ref="B2:G2"/>
    <mergeCell ref="H2:M2"/>
    <mergeCell ref="A13:B13"/>
    <mergeCell ref="A14: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978A6-A919-42FF-951C-D0EF584D3E10}">
  <dimension ref="A1:H35"/>
  <sheetViews>
    <sheetView topLeftCell="B8" workbookViewId="0">
      <selection activeCell="C18" sqref="C18"/>
    </sheetView>
  </sheetViews>
  <sheetFormatPr defaultColWidth="8.85546875" defaultRowHeight="14.25" customHeight="1"/>
  <cols>
    <col min="1" max="1" width="0" style="3" hidden="1" customWidth="1"/>
    <col min="2" max="2" width="29" style="3" customWidth="1"/>
    <col min="3" max="3" width="18.7109375" style="3" customWidth="1"/>
    <col min="4" max="6" width="15.140625" style="3" customWidth="1"/>
    <col min="7" max="7" width="12.5703125" style="3" customWidth="1"/>
    <col min="8" max="8" width="13.42578125" style="3" customWidth="1"/>
    <col min="9" max="16384" width="8.85546875" style="3"/>
  </cols>
  <sheetData>
    <row r="1" spans="1:8" s="1" customFormat="1" ht="43.9" customHeight="1">
      <c r="B1" s="257" t="s">
        <v>100</v>
      </c>
      <c r="C1" s="257"/>
      <c r="D1" s="257"/>
      <c r="E1" s="257"/>
      <c r="F1" s="257"/>
      <c r="G1" s="257"/>
      <c r="H1" s="257"/>
    </row>
    <row r="2" spans="1:8" s="1" customFormat="1" ht="15.75" customHeight="1">
      <c r="B2" s="287" t="s">
        <v>10</v>
      </c>
      <c r="C2" s="268" t="s">
        <v>101</v>
      </c>
      <c r="D2" s="269"/>
      <c r="E2" s="269"/>
      <c r="F2" s="269"/>
      <c r="G2" s="269"/>
      <c r="H2" s="270"/>
    </row>
    <row r="3" spans="1:8" s="1" customFormat="1" ht="15.75" customHeight="1">
      <c r="B3" s="287"/>
      <c r="C3" s="288">
        <v>2014</v>
      </c>
      <c r="D3" s="289"/>
      <c r="E3" s="288">
        <v>2018</v>
      </c>
      <c r="F3" s="289"/>
      <c r="G3" s="288">
        <v>2022</v>
      </c>
      <c r="H3" s="289"/>
    </row>
    <row r="4" spans="1:8" s="1" customFormat="1" ht="15.75" customHeight="1">
      <c r="B4" s="287"/>
      <c r="C4" s="85" t="s">
        <v>4</v>
      </c>
      <c r="D4" s="85" t="s">
        <v>5</v>
      </c>
      <c r="E4" s="85" t="s">
        <v>4</v>
      </c>
      <c r="F4" s="85" t="s">
        <v>5</v>
      </c>
      <c r="G4" s="85" t="s">
        <v>4</v>
      </c>
      <c r="H4" s="85" t="s">
        <v>5</v>
      </c>
    </row>
    <row r="5" spans="1:8" s="11" customFormat="1" ht="16.149999999999999">
      <c r="B5" s="88" t="s">
        <v>11</v>
      </c>
      <c r="C5" s="86">
        <v>3</v>
      </c>
      <c r="D5" s="86">
        <v>9.6999999999999993</v>
      </c>
      <c r="E5" s="86">
        <v>3.6</v>
      </c>
      <c r="F5" s="86">
        <v>8.4</v>
      </c>
      <c r="G5" s="86">
        <v>3.4</v>
      </c>
      <c r="H5" s="86">
        <v>7.9</v>
      </c>
    </row>
    <row r="6" spans="1:8" s="1" customFormat="1" ht="16.149999999999999">
      <c r="A6" s="1">
        <v>1</v>
      </c>
      <c r="B6" s="65" t="s">
        <v>12</v>
      </c>
      <c r="C6" s="87">
        <v>4.0999999999999996</v>
      </c>
      <c r="D6" s="87">
        <v>13.1</v>
      </c>
      <c r="E6" s="87">
        <v>4.8</v>
      </c>
      <c r="F6" s="87">
        <v>11.3</v>
      </c>
      <c r="G6" s="87">
        <v>4.5999999999999996</v>
      </c>
      <c r="H6" s="87">
        <v>10.6</v>
      </c>
    </row>
    <row r="7" spans="1:8" s="1" customFormat="1" ht="16.149999999999999">
      <c r="A7" s="1">
        <v>2</v>
      </c>
      <c r="B7" s="65" t="s">
        <v>13</v>
      </c>
      <c r="C7" s="87">
        <v>1.4</v>
      </c>
      <c r="D7" s="87">
        <v>3.2</v>
      </c>
      <c r="E7" s="87">
        <v>2.4</v>
      </c>
      <c r="F7" s="87">
        <v>2.8</v>
      </c>
      <c r="G7" s="87">
        <v>2.2999999999999998</v>
      </c>
      <c r="H7" s="87">
        <v>2.6</v>
      </c>
    </row>
    <row r="8" spans="1:8" s="1" customFormat="1" ht="16.149999999999999">
      <c r="A8" s="1">
        <v>3</v>
      </c>
      <c r="B8" s="65" t="s">
        <v>14</v>
      </c>
      <c r="C8" s="87">
        <v>1.9</v>
      </c>
      <c r="D8" s="87">
        <v>6</v>
      </c>
      <c r="E8" s="87">
        <v>2.2000000000000002</v>
      </c>
      <c r="F8" s="87">
        <v>5.6</v>
      </c>
      <c r="G8" s="87">
        <v>2.4</v>
      </c>
      <c r="H8" s="87">
        <v>5.9</v>
      </c>
    </row>
    <row r="9" spans="1:8" s="1" customFormat="1" ht="16.149999999999999">
      <c r="A9" s="1">
        <v>4</v>
      </c>
      <c r="B9" s="65" t="s">
        <v>15</v>
      </c>
      <c r="C9" s="217">
        <v>0</v>
      </c>
      <c r="D9" s="87">
        <v>5.3</v>
      </c>
      <c r="E9" s="217">
        <v>0</v>
      </c>
      <c r="F9" s="87">
        <v>3.1</v>
      </c>
      <c r="G9" s="87">
        <v>2.4</v>
      </c>
      <c r="H9" s="87">
        <v>4.5999999999999996</v>
      </c>
    </row>
    <row r="10" spans="1:8" s="1" customFormat="1" ht="16.149999999999999">
      <c r="A10" s="1">
        <v>5</v>
      </c>
      <c r="B10" s="65" t="s">
        <v>16</v>
      </c>
      <c r="C10" s="217">
        <v>0</v>
      </c>
      <c r="D10" s="87">
        <v>2</v>
      </c>
      <c r="E10" s="87">
        <v>2.1</v>
      </c>
      <c r="F10" s="87">
        <v>1.4</v>
      </c>
      <c r="G10" s="87">
        <v>6.7</v>
      </c>
      <c r="H10" s="87">
        <v>5.6</v>
      </c>
    </row>
    <row r="11" spans="1:8" ht="13.9" customHeight="1">
      <c r="B11" s="273" t="s">
        <v>7</v>
      </c>
      <c r="C11" s="273"/>
      <c r="D11" s="234"/>
      <c r="E11" s="234"/>
      <c r="F11" s="234"/>
      <c r="G11" s="234"/>
      <c r="H11" s="234"/>
    </row>
    <row r="12" spans="1:8">
      <c r="B12" s="273" t="s">
        <v>8</v>
      </c>
      <c r="C12" s="273"/>
      <c r="D12" s="273"/>
      <c r="E12" s="273"/>
      <c r="F12" s="273"/>
      <c r="G12" s="234"/>
      <c r="H12" s="234"/>
    </row>
    <row r="13" spans="1:8" ht="13.9" customHeight="1">
      <c r="B13" s="273" t="s">
        <v>102</v>
      </c>
      <c r="C13" s="273"/>
      <c r="D13" s="234"/>
      <c r="E13" s="234"/>
      <c r="F13" s="234"/>
      <c r="G13" s="234"/>
      <c r="H13" s="234"/>
    </row>
    <row r="14" spans="1:8" ht="13.9">
      <c r="B14" s="273" t="s">
        <v>103</v>
      </c>
      <c r="C14" s="273"/>
      <c r="D14" s="273"/>
      <c r="E14" s="273"/>
      <c r="F14" s="273"/>
      <c r="G14" s="234"/>
      <c r="H14" s="234"/>
    </row>
    <row r="15" spans="1:8" ht="14.25" customHeight="1">
      <c r="B15" s="246" t="s">
        <v>104</v>
      </c>
      <c r="C15" s="2"/>
    </row>
    <row r="16" spans="1:8" ht="13.9"/>
    <row r="21" spans="2:8" ht="37.5" customHeight="1">
      <c r="B21" s="257" t="s">
        <v>105</v>
      </c>
      <c r="C21" s="257"/>
      <c r="D21" s="257"/>
      <c r="E21" s="257"/>
      <c r="F21" s="257"/>
      <c r="G21" s="257"/>
      <c r="H21" s="257"/>
    </row>
    <row r="22" spans="2:8" ht="16.149999999999999">
      <c r="B22" s="287" t="s">
        <v>10</v>
      </c>
      <c r="C22" s="268" t="s">
        <v>101</v>
      </c>
      <c r="D22" s="269"/>
      <c r="E22" s="269"/>
      <c r="F22" s="269"/>
      <c r="G22" s="269"/>
      <c r="H22" s="270"/>
    </row>
    <row r="23" spans="2:8" ht="16.149999999999999">
      <c r="B23" s="287"/>
      <c r="C23" s="290">
        <v>2016</v>
      </c>
      <c r="D23" s="291"/>
      <c r="E23" s="290">
        <v>2020</v>
      </c>
      <c r="F23" s="291"/>
      <c r="G23" s="290">
        <v>2024</v>
      </c>
      <c r="H23" s="291"/>
    </row>
    <row r="24" spans="2:8" ht="16.149999999999999">
      <c r="B24" s="287"/>
      <c r="C24" s="85" t="s">
        <v>4</v>
      </c>
      <c r="D24" s="85" t="s">
        <v>5</v>
      </c>
      <c r="E24" s="85" t="s">
        <v>4</v>
      </c>
      <c r="F24" s="85" t="s">
        <v>5</v>
      </c>
      <c r="G24" s="85" t="s">
        <v>4</v>
      </c>
      <c r="H24" s="85" t="s">
        <v>5</v>
      </c>
    </row>
    <row r="25" spans="2:8" ht="16.149999999999999">
      <c r="B25" s="88" t="s">
        <v>11</v>
      </c>
      <c r="C25" s="86">
        <v>6.3</v>
      </c>
      <c r="D25" s="86">
        <v>18.5</v>
      </c>
      <c r="E25" s="86">
        <v>6.2</v>
      </c>
      <c r="F25" s="86">
        <v>16.600000000000001</v>
      </c>
      <c r="G25" s="86">
        <v>7.8</v>
      </c>
      <c r="H25" s="86">
        <v>18.600000000000001</v>
      </c>
    </row>
    <row r="26" spans="2:8" ht="16.149999999999999">
      <c r="B26" s="65" t="s">
        <v>12</v>
      </c>
      <c r="C26" s="87">
        <v>7.5</v>
      </c>
      <c r="D26" s="87">
        <v>21.2</v>
      </c>
      <c r="E26" s="87">
        <v>7.4</v>
      </c>
      <c r="F26" s="87">
        <v>19.100000000000001</v>
      </c>
      <c r="G26" s="87">
        <v>9.6999999999999993</v>
      </c>
      <c r="H26" s="87">
        <v>21.4</v>
      </c>
    </row>
    <row r="27" spans="2:8" ht="16.149999999999999">
      <c r="B27" s="65" t="s">
        <v>13</v>
      </c>
      <c r="C27" s="87">
        <v>2.9</v>
      </c>
      <c r="D27" s="87">
        <v>10</v>
      </c>
      <c r="E27" s="87">
        <v>2.9</v>
      </c>
      <c r="F27" s="87">
        <v>9.1999999999999993</v>
      </c>
      <c r="G27" s="87">
        <v>3.6</v>
      </c>
      <c r="H27" s="87">
        <v>11.1</v>
      </c>
    </row>
    <row r="28" spans="2:8" ht="16.149999999999999">
      <c r="B28" s="65" t="s">
        <v>14</v>
      </c>
      <c r="C28" s="87">
        <v>5.4</v>
      </c>
      <c r="D28" s="87">
        <v>17</v>
      </c>
      <c r="E28" s="87">
        <v>5.5</v>
      </c>
      <c r="F28" s="87">
        <v>15.7</v>
      </c>
      <c r="G28" s="87">
        <v>6.8</v>
      </c>
      <c r="H28" s="87">
        <v>17.5</v>
      </c>
    </row>
    <row r="29" spans="2:8" ht="16.149999999999999">
      <c r="B29" s="65" t="s">
        <v>15</v>
      </c>
      <c r="C29" s="87">
        <v>8.4</v>
      </c>
      <c r="D29" s="87">
        <v>21.9</v>
      </c>
      <c r="E29" s="87">
        <v>8.1999999999999993</v>
      </c>
      <c r="F29" s="87">
        <v>18.399999999999999</v>
      </c>
      <c r="G29" s="87">
        <v>8.4</v>
      </c>
      <c r="H29" s="87">
        <v>17.2</v>
      </c>
    </row>
    <row r="30" spans="2:8" ht="16.149999999999999">
      <c r="B30" s="65" t="s">
        <v>16</v>
      </c>
      <c r="C30" s="87">
        <v>5.6</v>
      </c>
      <c r="D30" s="87">
        <v>13.9</v>
      </c>
      <c r="E30" s="87">
        <v>4.7</v>
      </c>
      <c r="F30" s="87">
        <v>12.2</v>
      </c>
      <c r="G30" s="87">
        <v>4.5999999999999996</v>
      </c>
      <c r="H30" s="87">
        <v>13.4</v>
      </c>
    </row>
    <row r="31" spans="2:8" ht="14.25" customHeight="1">
      <c r="B31" s="273" t="s">
        <v>7</v>
      </c>
      <c r="C31" s="273"/>
      <c r="D31" s="234"/>
      <c r="E31" s="234"/>
      <c r="F31" s="234"/>
      <c r="G31" s="234"/>
      <c r="H31" s="234"/>
    </row>
    <row r="32" spans="2:8" ht="13.9">
      <c r="B32" s="229" t="s">
        <v>8</v>
      </c>
      <c r="C32" s="234"/>
      <c r="D32" s="234"/>
      <c r="E32" s="234"/>
      <c r="F32" s="234"/>
      <c r="G32" s="234"/>
      <c r="H32" s="234"/>
    </row>
    <row r="33" spans="2:8" ht="28.5" customHeight="1">
      <c r="B33" s="256" t="s">
        <v>18</v>
      </c>
      <c r="C33" s="256"/>
      <c r="D33" s="256"/>
      <c r="E33" s="256"/>
      <c r="F33" s="256"/>
      <c r="G33" s="256"/>
      <c r="H33" s="256"/>
    </row>
    <row r="34" spans="2:8" ht="14.25" customHeight="1">
      <c r="B34" s="273" t="s">
        <v>19</v>
      </c>
      <c r="C34" s="273"/>
      <c r="D34" s="234"/>
      <c r="E34" s="234"/>
      <c r="F34" s="234"/>
      <c r="G34" s="234"/>
      <c r="H34" s="234"/>
    </row>
    <row r="35" spans="2:8" ht="14.25" customHeight="1">
      <c r="B35" s="273" t="s">
        <v>106</v>
      </c>
      <c r="C35" s="273"/>
      <c r="D35" s="273"/>
      <c r="E35" s="273"/>
      <c r="F35" s="273"/>
      <c r="G35" s="234"/>
      <c r="H35" s="234"/>
    </row>
  </sheetData>
  <mergeCells count="20">
    <mergeCell ref="B34:C34"/>
    <mergeCell ref="B35:F35"/>
    <mergeCell ref="B1:H1"/>
    <mergeCell ref="B22:B24"/>
    <mergeCell ref="B33:H33"/>
    <mergeCell ref="B11:C11"/>
    <mergeCell ref="B12:F12"/>
    <mergeCell ref="B13:C13"/>
    <mergeCell ref="B14:F14"/>
    <mergeCell ref="B31:C31"/>
    <mergeCell ref="G3:H3"/>
    <mergeCell ref="C23:D23"/>
    <mergeCell ref="E23:F23"/>
    <mergeCell ref="G23:H23"/>
    <mergeCell ref="B21:H21"/>
    <mergeCell ref="B2:B4"/>
    <mergeCell ref="C3:D3"/>
    <mergeCell ref="E3:F3"/>
    <mergeCell ref="C2:H2"/>
    <mergeCell ref="C22:H22"/>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DB673-2468-4334-83DC-67F324811FD4}">
  <dimension ref="A1:I39"/>
  <sheetViews>
    <sheetView workbookViewId="0">
      <selection activeCell="A18" sqref="A18"/>
    </sheetView>
  </sheetViews>
  <sheetFormatPr defaultColWidth="8.85546875" defaultRowHeight="14.25" customHeight="1"/>
  <cols>
    <col min="1" max="1" width="22.7109375" style="3" customWidth="1"/>
    <col min="2" max="2" width="19.28515625" style="3" customWidth="1"/>
    <col min="3" max="7" width="17.28515625" style="3" customWidth="1"/>
    <col min="8" max="8" width="14.85546875" style="3" customWidth="1"/>
    <col min="9" max="9" width="12.42578125" style="3" customWidth="1"/>
    <col min="10" max="16384" width="8.85546875" style="3"/>
  </cols>
  <sheetData>
    <row r="1" spans="1:9" ht="46.5" customHeight="1">
      <c r="A1" s="265" t="s">
        <v>107</v>
      </c>
      <c r="B1" s="257"/>
      <c r="C1" s="257"/>
      <c r="D1" s="257"/>
      <c r="E1" s="257"/>
      <c r="F1" s="257"/>
      <c r="G1" s="257"/>
      <c r="H1" s="257"/>
    </row>
    <row r="2" spans="1:9" ht="16.149999999999999" customHeight="1">
      <c r="A2" s="299" t="s">
        <v>24</v>
      </c>
      <c r="B2" s="296" t="s">
        <v>101</v>
      </c>
      <c r="C2" s="297"/>
      <c r="D2" s="297"/>
      <c r="E2" s="297"/>
      <c r="F2" s="297"/>
      <c r="G2" s="297"/>
      <c r="H2" s="297"/>
      <c r="I2" s="298"/>
    </row>
    <row r="3" spans="1:9" ht="16.149999999999999" customHeight="1">
      <c r="A3" s="300"/>
      <c r="B3" s="303">
        <v>2010</v>
      </c>
      <c r="C3" s="303"/>
      <c r="D3" s="303">
        <v>2014</v>
      </c>
      <c r="E3" s="303"/>
      <c r="F3" s="303">
        <v>2018</v>
      </c>
      <c r="G3" s="303"/>
      <c r="H3" s="303">
        <v>2022</v>
      </c>
      <c r="I3" s="303"/>
    </row>
    <row r="4" spans="1:9" ht="16.149999999999999" customHeight="1">
      <c r="A4" s="301"/>
      <c r="B4" s="85" t="s">
        <v>4</v>
      </c>
      <c r="C4" s="89" t="s">
        <v>5</v>
      </c>
      <c r="D4" s="89" t="s">
        <v>4</v>
      </c>
      <c r="E4" s="89" t="s">
        <v>5</v>
      </c>
      <c r="F4" s="93" t="s">
        <v>4</v>
      </c>
      <c r="G4" s="93" t="s">
        <v>5</v>
      </c>
      <c r="H4" s="93" t="s">
        <v>4</v>
      </c>
      <c r="I4" s="94" t="s">
        <v>5</v>
      </c>
    </row>
    <row r="5" spans="1:9" s="18" customFormat="1" ht="16.149999999999999">
      <c r="A5" s="88" t="s">
        <v>11</v>
      </c>
      <c r="B5" s="86">
        <v>5.0999999999999996</v>
      </c>
      <c r="C5" s="86">
        <v>9.9</v>
      </c>
      <c r="D5" s="39">
        <v>3</v>
      </c>
      <c r="E5" s="92">
        <v>9.6999999999999993</v>
      </c>
      <c r="F5" s="86">
        <v>3.6</v>
      </c>
      <c r="G5" s="91">
        <v>8.4</v>
      </c>
      <c r="H5" s="86">
        <v>3.4</v>
      </c>
      <c r="I5" s="86">
        <v>7.9</v>
      </c>
    </row>
    <row r="6" spans="1:9" ht="16.149999999999999" customHeight="1">
      <c r="A6" s="65" t="s">
        <v>25</v>
      </c>
      <c r="B6" s="217">
        <v>0</v>
      </c>
      <c r="C6" s="217">
        <v>0</v>
      </c>
      <c r="D6" s="223">
        <v>0</v>
      </c>
      <c r="E6" s="224">
        <v>0</v>
      </c>
      <c r="F6" s="217">
        <v>0</v>
      </c>
      <c r="G6" s="222">
        <v>0</v>
      </c>
      <c r="H6" s="217">
        <v>0</v>
      </c>
      <c r="I6" s="217">
        <v>0</v>
      </c>
    </row>
    <row r="7" spans="1:9" ht="16.149999999999999" customHeight="1">
      <c r="A7" s="65" t="s">
        <v>26</v>
      </c>
      <c r="B7" s="217">
        <v>1</v>
      </c>
      <c r="C7" s="217">
        <v>9.9</v>
      </c>
      <c r="D7" s="223">
        <v>0.5</v>
      </c>
      <c r="E7" s="224">
        <v>8.4</v>
      </c>
      <c r="F7" s="217">
        <v>0.9</v>
      </c>
      <c r="G7" s="222">
        <v>5.9</v>
      </c>
      <c r="H7" s="217">
        <v>3.2</v>
      </c>
      <c r="I7" s="217">
        <v>5.6</v>
      </c>
    </row>
    <row r="8" spans="1:9" ht="16.149999999999999" customHeight="1">
      <c r="A8" s="65" t="s">
        <v>27</v>
      </c>
      <c r="B8" s="217">
        <v>1.9</v>
      </c>
      <c r="C8" s="217">
        <v>8.8000000000000007</v>
      </c>
      <c r="D8" s="223">
        <v>1.2</v>
      </c>
      <c r="E8" s="224">
        <v>9</v>
      </c>
      <c r="F8" s="217">
        <v>2.8</v>
      </c>
      <c r="G8" s="222">
        <v>9.3000000000000007</v>
      </c>
      <c r="H8" s="217">
        <v>3.1</v>
      </c>
      <c r="I8" s="217">
        <v>4.9000000000000004</v>
      </c>
    </row>
    <row r="9" spans="1:9" ht="16.149999999999999" customHeight="1">
      <c r="A9" s="65" t="s">
        <v>28</v>
      </c>
      <c r="B9" s="217">
        <v>3.1</v>
      </c>
      <c r="C9" s="217">
        <v>7.9</v>
      </c>
      <c r="D9" s="223">
        <v>2.2999999999999998</v>
      </c>
      <c r="E9" s="224">
        <v>8.4</v>
      </c>
      <c r="F9" s="217">
        <v>3.4</v>
      </c>
      <c r="G9" s="222">
        <v>9.3000000000000007</v>
      </c>
      <c r="H9" s="217">
        <v>4</v>
      </c>
      <c r="I9" s="217">
        <v>9</v>
      </c>
    </row>
    <row r="10" spans="1:9" ht="16.149999999999999" customHeight="1">
      <c r="A10" s="65" t="s">
        <v>29</v>
      </c>
      <c r="B10" s="217">
        <v>6.3</v>
      </c>
      <c r="C10" s="217">
        <v>8.1999999999999993</v>
      </c>
      <c r="D10" s="223">
        <v>2.7</v>
      </c>
      <c r="E10" s="224">
        <v>7.5</v>
      </c>
      <c r="F10" s="217">
        <v>3.3</v>
      </c>
      <c r="G10" s="222">
        <v>6.8</v>
      </c>
      <c r="H10" s="217">
        <v>2.8</v>
      </c>
      <c r="I10" s="217">
        <v>8</v>
      </c>
    </row>
    <row r="11" spans="1:9" ht="16.149999999999999" customHeight="1">
      <c r="A11" s="65" t="s">
        <v>30</v>
      </c>
      <c r="B11" s="217">
        <v>5.0999999999999996</v>
      </c>
      <c r="C11" s="217">
        <v>12.1</v>
      </c>
      <c r="D11" s="223">
        <v>3.9</v>
      </c>
      <c r="E11" s="224">
        <v>11.2</v>
      </c>
      <c r="F11" s="217">
        <v>3.5</v>
      </c>
      <c r="G11" s="222">
        <v>8.1999999999999993</v>
      </c>
      <c r="H11" s="217">
        <v>3.3</v>
      </c>
      <c r="I11" s="217">
        <v>6.8</v>
      </c>
    </row>
    <row r="12" spans="1:9" ht="16.149999999999999" customHeight="1">
      <c r="A12" s="65" t="s">
        <v>31</v>
      </c>
      <c r="B12" s="217">
        <v>8.1999999999999993</v>
      </c>
      <c r="C12" s="217">
        <v>12.2</v>
      </c>
      <c r="D12" s="223">
        <v>4.4000000000000004</v>
      </c>
      <c r="E12" s="224">
        <v>13</v>
      </c>
      <c r="F12" s="217">
        <v>5.0999999999999996</v>
      </c>
      <c r="G12" s="222">
        <v>10.5</v>
      </c>
      <c r="H12" s="217">
        <v>4.2</v>
      </c>
      <c r="I12" s="217">
        <v>9</v>
      </c>
    </row>
    <row r="13" spans="1:9" ht="16.149999999999999" customHeight="1">
      <c r="A13" s="65" t="s">
        <v>32</v>
      </c>
      <c r="B13" s="217">
        <v>4.7</v>
      </c>
      <c r="C13" s="217">
        <v>13.3</v>
      </c>
      <c r="D13" s="223">
        <v>5.6</v>
      </c>
      <c r="E13" s="224">
        <v>15.9</v>
      </c>
      <c r="F13" s="217">
        <v>7.9</v>
      </c>
      <c r="G13" s="222">
        <v>12.3</v>
      </c>
      <c r="H13" s="217">
        <v>5.9</v>
      </c>
      <c r="I13" s="217">
        <v>8.4</v>
      </c>
    </row>
    <row r="14" spans="1:9" ht="17.45">
      <c r="A14" s="2" t="s">
        <v>7</v>
      </c>
      <c r="B14" s="2"/>
      <c r="C14" s="59"/>
      <c r="D14" s="59"/>
      <c r="E14" s="7"/>
      <c r="F14" s="7"/>
      <c r="G14" s="60"/>
      <c r="H14" s="60"/>
    </row>
    <row r="15" spans="1:9" ht="18">
      <c r="A15" s="5" t="s">
        <v>8</v>
      </c>
      <c r="B15" s="5"/>
      <c r="C15" s="1"/>
      <c r="D15" s="1"/>
      <c r="E15" s="1"/>
      <c r="F15" s="1"/>
      <c r="G15" s="54"/>
      <c r="H15" s="54"/>
    </row>
    <row r="16" spans="1:9" ht="18">
      <c r="A16" s="2" t="s">
        <v>102</v>
      </c>
      <c r="B16" s="2"/>
      <c r="G16" s="54"/>
      <c r="H16" s="54"/>
    </row>
    <row r="17" spans="1:9" ht="14.45">
      <c r="A17" s="2" t="s">
        <v>103</v>
      </c>
      <c r="B17" s="2"/>
      <c r="G17" s="57"/>
      <c r="H17" s="58"/>
    </row>
    <row r="22" spans="1:9" ht="43.9" customHeight="1">
      <c r="A22" s="302" t="s">
        <v>108</v>
      </c>
      <c r="B22" s="302"/>
      <c r="C22" s="302"/>
      <c r="D22" s="302"/>
      <c r="E22" s="302"/>
      <c r="F22" s="302"/>
      <c r="G22" s="302"/>
      <c r="H22" s="302"/>
      <c r="I22" s="302"/>
    </row>
    <row r="23" spans="1:9" ht="15.75" customHeight="1">
      <c r="A23" s="292" t="s">
        <v>24</v>
      </c>
      <c r="B23" s="296" t="s">
        <v>101</v>
      </c>
      <c r="C23" s="297"/>
      <c r="D23" s="297"/>
      <c r="E23" s="297"/>
      <c r="F23" s="297"/>
      <c r="G23" s="297"/>
      <c r="H23" s="297"/>
      <c r="I23" s="298"/>
    </row>
    <row r="24" spans="1:9" ht="16.149999999999999">
      <c r="A24" s="293"/>
      <c r="B24" s="304">
        <v>2012</v>
      </c>
      <c r="C24" s="304"/>
      <c r="D24" s="303">
        <v>2016</v>
      </c>
      <c r="E24" s="303"/>
      <c r="F24" s="303">
        <v>2020</v>
      </c>
      <c r="G24" s="303"/>
      <c r="H24" s="303">
        <v>2024</v>
      </c>
      <c r="I24" s="303"/>
    </row>
    <row r="25" spans="1:9" ht="16.149999999999999">
      <c r="A25" s="294"/>
      <c r="B25" s="89" t="s">
        <v>4</v>
      </c>
      <c r="C25" s="89" t="s">
        <v>5</v>
      </c>
      <c r="D25" s="89" t="s">
        <v>4</v>
      </c>
      <c r="E25" s="89" t="s">
        <v>5</v>
      </c>
      <c r="F25" s="89" t="s">
        <v>4</v>
      </c>
      <c r="G25" s="89" t="s">
        <v>5</v>
      </c>
      <c r="H25" s="89" t="s">
        <v>4</v>
      </c>
      <c r="I25" s="89" t="s">
        <v>5</v>
      </c>
    </row>
    <row r="26" spans="1:9" ht="16.149999999999999">
      <c r="A26" s="95" t="s">
        <v>11</v>
      </c>
      <c r="B26" s="218">
        <v>6.7</v>
      </c>
      <c r="C26" s="218">
        <v>19.2</v>
      </c>
      <c r="D26" s="219">
        <v>6.3</v>
      </c>
      <c r="E26" s="219">
        <v>18.5</v>
      </c>
      <c r="F26" s="219">
        <v>6.2</v>
      </c>
      <c r="G26" s="219">
        <v>16.600000000000001</v>
      </c>
      <c r="H26" s="219">
        <v>7.8</v>
      </c>
      <c r="I26" s="219">
        <v>18.600000000000001</v>
      </c>
    </row>
    <row r="27" spans="1:9" ht="16.149999999999999">
      <c r="A27" s="96" t="s">
        <v>25</v>
      </c>
      <c r="B27" s="220">
        <v>2.7</v>
      </c>
      <c r="C27" s="220">
        <v>12.3</v>
      </c>
      <c r="D27" s="221">
        <v>2.2999999999999998</v>
      </c>
      <c r="E27" s="221">
        <v>10.3</v>
      </c>
      <c r="F27" s="221">
        <v>2.9</v>
      </c>
      <c r="G27" s="221">
        <v>8.6999999999999993</v>
      </c>
      <c r="H27" s="221">
        <v>3</v>
      </c>
      <c r="I27" s="221">
        <v>12</v>
      </c>
    </row>
    <row r="28" spans="1:9" ht="16.149999999999999">
      <c r="A28" s="96" t="s">
        <v>26</v>
      </c>
      <c r="B28" s="220">
        <v>2.7</v>
      </c>
      <c r="C28" s="220">
        <v>14.2</v>
      </c>
      <c r="D28" s="221">
        <v>2.5</v>
      </c>
      <c r="E28" s="221">
        <v>12.8</v>
      </c>
      <c r="F28" s="221">
        <v>2.9</v>
      </c>
      <c r="G28" s="221">
        <v>12.2</v>
      </c>
      <c r="H28" s="221">
        <v>4.9000000000000004</v>
      </c>
      <c r="I28" s="221">
        <v>14.6</v>
      </c>
    </row>
    <row r="29" spans="1:9" ht="16.149999999999999">
      <c r="A29" s="96" t="s">
        <v>27</v>
      </c>
      <c r="B29" s="220">
        <v>4.5999999999999996</v>
      </c>
      <c r="C29" s="220">
        <v>18.399999999999999</v>
      </c>
      <c r="D29" s="221">
        <v>3.7</v>
      </c>
      <c r="E29" s="221">
        <v>16.899999999999999</v>
      </c>
      <c r="F29" s="221">
        <v>4.2</v>
      </c>
      <c r="G29" s="221">
        <v>15.6</v>
      </c>
      <c r="H29" s="221">
        <v>5.7</v>
      </c>
      <c r="I29" s="221">
        <v>18.100000000000001</v>
      </c>
    </row>
    <row r="30" spans="1:9" ht="16.149999999999999">
      <c r="A30" s="96" t="s">
        <v>28</v>
      </c>
      <c r="B30" s="220">
        <v>7</v>
      </c>
      <c r="C30" s="220">
        <v>20.8</v>
      </c>
      <c r="D30" s="221">
        <v>6.3</v>
      </c>
      <c r="E30" s="221">
        <v>19.8</v>
      </c>
      <c r="F30" s="221">
        <v>6.3</v>
      </c>
      <c r="G30" s="221">
        <v>18.2</v>
      </c>
      <c r="H30" s="221">
        <v>7.9</v>
      </c>
      <c r="I30" s="221">
        <v>21.3</v>
      </c>
    </row>
    <row r="31" spans="1:9" ht="16.149999999999999">
      <c r="A31" s="96" t="s">
        <v>29</v>
      </c>
      <c r="B31" s="220">
        <v>7.7</v>
      </c>
      <c r="C31" s="220">
        <v>20.6</v>
      </c>
      <c r="D31" s="221">
        <v>7.1</v>
      </c>
      <c r="E31" s="221">
        <v>19.8</v>
      </c>
      <c r="F31" s="221">
        <v>6.8</v>
      </c>
      <c r="G31" s="221">
        <v>17.8</v>
      </c>
      <c r="H31" s="221">
        <v>8.6</v>
      </c>
      <c r="I31" s="221">
        <v>20.6</v>
      </c>
    </row>
    <row r="32" spans="1:9" ht="16.149999999999999">
      <c r="A32" s="96" t="s">
        <v>30</v>
      </c>
      <c r="B32" s="220">
        <v>7</v>
      </c>
      <c r="C32" s="220">
        <v>18.100000000000001</v>
      </c>
      <c r="D32" s="221">
        <v>7.3</v>
      </c>
      <c r="E32" s="221">
        <v>18.100000000000001</v>
      </c>
      <c r="F32" s="221">
        <v>6.6</v>
      </c>
      <c r="G32" s="221">
        <v>16.100000000000001</v>
      </c>
      <c r="H32" s="221">
        <v>7.9</v>
      </c>
      <c r="I32" s="221">
        <v>17.5</v>
      </c>
    </row>
    <row r="33" spans="1:9" ht="16.149999999999999">
      <c r="A33" s="96" t="s">
        <v>31</v>
      </c>
      <c r="B33" s="220">
        <v>6.2</v>
      </c>
      <c r="C33" s="220">
        <v>15.7</v>
      </c>
      <c r="D33" s="221">
        <v>6.5</v>
      </c>
      <c r="E33" s="221">
        <v>15.7</v>
      </c>
      <c r="F33" s="221">
        <v>6</v>
      </c>
      <c r="G33" s="221">
        <v>13.3</v>
      </c>
      <c r="H33" s="221">
        <v>6.8</v>
      </c>
      <c r="I33" s="221">
        <v>14.5</v>
      </c>
    </row>
    <row r="34" spans="1:9" ht="16.149999999999999">
      <c r="A34" s="96" t="s">
        <v>32</v>
      </c>
      <c r="B34" s="220">
        <v>4.0999999999999996</v>
      </c>
      <c r="C34" s="220">
        <v>12.9</v>
      </c>
      <c r="D34" s="221">
        <v>4</v>
      </c>
      <c r="E34" s="221">
        <v>13.5</v>
      </c>
      <c r="F34" s="221">
        <v>5.5</v>
      </c>
      <c r="G34" s="221">
        <v>11</v>
      </c>
      <c r="H34" s="221">
        <v>6.3</v>
      </c>
      <c r="I34" s="221">
        <v>11.2</v>
      </c>
    </row>
    <row r="35" spans="1:9" ht="17.45">
      <c r="A35" s="2" t="s">
        <v>7</v>
      </c>
      <c r="B35" s="2"/>
      <c r="C35" s="59"/>
      <c r="D35" s="59"/>
      <c r="E35" s="7"/>
      <c r="F35" s="7"/>
      <c r="G35" s="60"/>
      <c r="H35" s="60"/>
    </row>
    <row r="36" spans="1:9" ht="17.45">
      <c r="A36" s="5" t="s">
        <v>8</v>
      </c>
      <c r="B36" s="5"/>
      <c r="C36" s="1"/>
      <c r="D36" s="1"/>
      <c r="E36" s="1"/>
      <c r="F36" s="1"/>
      <c r="G36" s="54"/>
      <c r="H36" s="54"/>
    </row>
    <row r="37" spans="1:9" ht="13.9">
      <c r="A37" s="295" t="s">
        <v>109</v>
      </c>
      <c r="B37" s="295"/>
      <c r="C37" s="295"/>
      <c r="D37" s="295"/>
      <c r="E37" s="295"/>
      <c r="F37" s="295"/>
      <c r="G37" s="295"/>
      <c r="H37" s="295"/>
      <c r="I37" s="295"/>
    </row>
    <row r="38" spans="1:9" ht="16.899999999999999">
      <c r="A38" s="2" t="s">
        <v>19</v>
      </c>
      <c r="B38" s="2"/>
      <c r="G38" s="54"/>
      <c r="H38" s="54"/>
    </row>
    <row r="39" spans="1:9" ht="14.45">
      <c r="A39" s="2" t="s">
        <v>106</v>
      </c>
      <c r="B39" s="2"/>
      <c r="G39" s="57"/>
      <c r="H39" s="58"/>
    </row>
  </sheetData>
  <mergeCells count="15">
    <mergeCell ref="A23:A25"/>
    <mergeCell ref="A37:I37"/>
    <mergeCell ref="A1:H1"/>
    <mergeCell ref="B2:I2"/>
    <mergeCell ref="A2:A4"/>
    <mergeCell ref="A22:I22"/>
    <mergeCell ref="B3:C3"/>
    <mergeCell ref="D3:E3"/>
    <mergeCell ref="F3:G3"/>
    <mergeCell ref="H3:I3"/>
    <mergeCell ref="F24:G24"/>
    <mergeCell ref="H24:I24"/>
    <mergeCell ref="D24:E24"/>
    <mergeCell ref="B24:C24"/>
    <mergeCell ref="B23:I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6C15-78CB-449D-B3F0-6B9FCBF61402}">
  <dimension ref="A1:AA44"/>
  <sheetViews>
    <sheetView workbookViewId="0">
      <selection activeCell="C8" sqref="C8"/>
    </sheetView>
  </sheetViews>
  <sheetFormatPr defaultColWidth="8.85546875" defaultRowHeight="13.9"/>
  <cols>
    <col min="1" max="1" width="35" style="3" customWidth="1"/>
    <col min="2" max="7" width="19" style="3" customWidth="1"/>
    <col min="8" max="13" width="8.85546875" style="3"/>
    <col min="14" max="14" width="37.28515625" style="3" customWidth="1"/>
    <col min="15" max="15" width="19.28515625" style="3" customWidth="1"/>
    <col min="16" max="16" width="18.85546875" style="3" customWidth="1"/>
    <col min="17" max="17" width="19.42578125" style="3" customWidth="1"/>
    <col min="18" max="18" width="18.5703125" style="3" customWidth="1"/>
    <col min="19" max="16384" width="8.85546875" style="3"/>
  </cols>
  <sheetData>
    <row r="1" spans="1:27" s="1" customFormat="1" ht="37.9" customHeight="1">
      <c r="A1" s="276" t="s">
        <v>110</v>
      </c>
      <c r="B1" s="276"/>
      <c r="C1" s="276"/>
      <c r="D1" s="276"/>
      <c r="E1" s="276"/>
      <c r="F1" s="276"/>
      <c r="G1" s="276"/>
      <c r="I1" s="45"/>
    </row>
    <row r="2" spans="1:27" s="42" customFormat="1" ht="16.149999999999999">
      <c r="A2" s="263" t="s">
        <v>35</v>
      </c>
      <c r="B2" s="258" t="s">
        <v>101</v>
      </c>
      <c r="C2" s="258"/>
      <c r="D2" s="258"/>
      <c r="E2" s="258"/>
      <c r="F2" s="258"/>
      <c r="G2" s="258"/>
    </row>
    <row r="3" spans="1:27" s="42" customFormat="1" ht="16.149999999999999">
      <c r="A3" s="264"/>
      <c r="B3" s="38">
        <v>2014</v>
      </c>
      <c r="C3" s="38">
        <v>2016</v>
      </c>
      <c r="D3" s="38">
        <v>2018</v>
      </c>
      <c r="E3" s="38">
        <v>2020</v>
      </c>
      <c r="F3" s="38">
        <v>2022</v>
      </c>
      <c r="G3" s="38">
        <v>2024</v>
      </c>
    </row>
    <row r="4" spans="1:27" s="11" customFormat="1" ht="16.149999999999999">
      <c r="A4" s="20" t="s">
        <v>11</v>
      </c>
      <c r="B4" s="71">
        <v>3</v>
      </c>
      <c r="C4" s="43">
        <v>6.3</v>
      </c>
      <c r="D4" s="43">
        <v>3.6</v>
      </c>
      <c r="E4" s="43">
        <v>6.2</v>
      </c>
      <c r="F4" s="43">
        <v>3.4</v>
      </c>
      <c r="G4" s="43">
        <v>7.8</v>
      </c>
    </row>
    <row r="5" spans="1:27" s="1" customFormat="1" ht="16.149999999999999">
      <c r="A5" s="69" t="s">
        <v>37</v>
      </c>
      <c r="B5" s="108" t="s">
        <v>38</v>
      </c>
      <c r="C5" s="108" t="s">
        <v>38</v>
      </c>
      <c r="D5" s="108" t="s">
        <v>38</v>
      </c>
      <c r="E5" s="108" t="s">
        <v>38</v>
      </c>
      <c r="F5" s="44">
        <v>1.2</v>
      </c>
      <c r="G5" s="44">
        <v>1.6</v>
      </c>
      <c r="T5" s="3"/>
      <c r="U5" s="3"/>
      <c r="V5" s="3"/>
      <c r="W5" s="3"/>
      <c r="X5" s="3"/>
      <c r="Y5" s="3"/>
      <c r="Z5" s="3"/>
      <c r="AA5" s="3"/>
    </row>
    <row r="6" spans="1:27" s="1" customFormat="1" ht="15.75" customHeight="1">
      <c r="A6" s="69" t="s">
        <v>39</v>
      </c>
      <c r="B6" s="242" t="s">
        <v>38</v>
      </c>
      <c r="C6" s="70">
        <v>0</v>
      </c>
      <c r="D6" s="44">
        <v>0.7</v>
      </c>
      <c r="E6" s="44">
        <v>4.0999999999999996</v>
      </c>
      <c r="F6" s="44">
        <v>0.9</v>
      </c>
      <c r="G6" s="44">
        <v>5.2</v>
      </c>
      <c r="T6" s="3"/>
      <c r="U6" s="3"/>
      <c r="V6" s="3"/>
      <c r="W6" s="3"/>
      <c r="X6" s="3"/>
      <c r="Y6" s="3"/>
      <c r="Z6" s="3"/>
      <c r="AA6" s="3"/>
    </row>
    <row r="7" spans="1:27" s="1" customFormat="1" ht="16.149999999999999">
      <c r="A7" s="69" t="s">
        <v>40</v>
      </c>
      <c r="B7" s="242" t="s">
        <v>38</v>
      </c>
      <c r="C7" s="70">
        <v>0</v>
      </c>
      <c r="D7" s="44">
        <v>0</v>
      </c>
      <c r="E7" s="44">
        <v>4.5</v>
      </c>
      <c r="F7" s="44">
        <v>4.4000000000000004</v>
      </c>
      <c r="G7" s="44">
        <v>4.7</v>
      </c>
      <c r="T7" s="3"/>
      <c r="U7" s="3"/>
      <c r="V7" s="3"/>
      <c r="W7" s="3"/>
      <c r="X7" s="3"/>
      <c r="Y7" s="3"/>
      <c r="Z7" s="3"/>
      <c r="AA7" s="3"/>
    </row>
    <row r="8" spans="1:27" s="1" customFormat="1" ht="16.149999999999999">
      <c r="A8" s="69" t="s">
        <v>41</v>
      </c>
      <c r="B8" s="242" t="s">
        <v>38</v>
      </c>
      <c r="C8" s="70">
        <v>0</v>
      </c>
      <c r="D8" s="44">
        <v>0.5</v>
      </c>
      <c r="E8" s="44">
        <v>0.8</v>
      </c>
      <c r="F8" s="44">
        <v>0.5</v>
      </c>
      <c r="G8" s="44">
        <v>1.9</v>
      </c>
      <c r="T8" s="3"/>
      <c r="U8" s="3"/>
      <c r="V8" s="3"/>
      <c r="W8" s="3"/>
      <c r="X8" s="3"/>
      <c r="Y8" s="3"/>
      <c r="Z8" s="3"/>
      <c r="AA8" s="3"/>
    </row>
    <row r="9" spans="1:27" s="1" customFormat="1" ht="16.149999999999999">
      <c r="A9" s="69" t="s">
        <v>42</v>
      </c>
      <c r="B9" s="243">
        <v>4.9000000000000004</v>
      </c>
      <c r="C9" s="70">
        <v>7</v>
      </c>
      <c r="D9" s="44">
        <v>5.4</v>
      </c>
      <c r="E9" s="44">
        <v>7.7</v>
      </c>
      <c r="F9" s="108" t="s">
        <v>38</v>
      </c>
      <c r="G9" s="108" t="s">
        <v>38</v>
      </c>
      <c r="T9" s="3"/>
      <c r="U9" s="3"/>
      <c r="V9" s="3"/>
      <c r="W9" s="3"/>
      <c r="X9" s="3"/>
      <c r="Y9" s="3"/>
      <c r="Z9" s="3"/>
      <c r="AA9" s="3"/>
    </row>
    <row r="10" spans="1:27" s="1" customFormat="1" ht="16.149999999999999">
      <c r="A10" s="14" t="s">
        <v>43</v>
      </c>
      <c r="B10" s="72">
        <v>7.4</v>
      </c>
      <c r="C10" s="109">
        <v>45.5</v>
      </c>
      <c r="D10" s="44">
        <v>5.6</v>
      </c>
      <c r="E10" s="44">
        <v>10.4</v>
      </c>
      <c r="F10" s="44">
        <v>4.9000000000000004</v>
      </c>
      <c r="G10" s="44">
        <v>12</v>
      </c>
      <c r="T10" s="3"/>
      <c r="U10" s="3"/>
      <c r="V10" s="3"/>
      <c r="W10" s="3"/>
      <c r="X10" s="3"/>
      <c r="Y10" s="3"/>
      <c r="Z10" s="3"/>
      <c r="AA10" s="3"/>
    </row>
    <row r="11" spans="1:27" s="1" customFormat="1" ht="16.149999999999999">
      <c r="A11" s="14" t="s">
        <v>44</v>
      </c>
      <c r="B11" s="108" t="s">
        <v>38</v>
      </c>
      <c r="C11" s="108" t="s">
        <v>38</v>
      </c>
      <c r="D11" s="108" t="s">
        <v>38</v>
      </c>
      <c r="E11" s="108" t="s">
        <v>38</v>
      </c>
      <c r="F11" s="108" t="s">
        <v>38</v>
      </c>
      <c r="G11" s="108" t="s">
        <v>38</v>
      </c>
      <c r="T11" s="3"/>
      <c r="U11" s="3"/>
      <c r="V11" s="3"/>
      <c r="W11" s="3"/>
      <c r="X11" s="3"/>
      <c r="Y11" s="3"/>
      <c r="Z11" s="3"/>
      <c r="AA11" s="3"/>
    </row>
    <row r="12" spans="1:27" s="1" customFormat="1" ht="16.149999999999999">
      <c r="A12" s="14" t="s">
        <v>45</v>
      </c>
      <c r="B12" s="108" t="s">
        <v>38</v>
      </c>
      <c r="C12" s="44">
        <v>2.2999999999999998</v>
      </c>
      <c r="D12" s="44">
        <v>2.2999999999999998</v>
      </c>
      <c r="E12" s="44">
        <v>5.3</v>
      </c>
      <c r="F12" s="44">
        <v>0.7</v>
      </c>
      <c r="G12" s="44">
        <v>2.2999999999999998</v>
      </c>
      <c r="T12" s="3"/>
      <c r="U12" s="3"/>
      <c r="V12" s="3"/>
      <c r="W12" s="3"/>
      <c r="X12" s="3"/>
      <c r="Y12" s="3"/>
      <c r="Z12" s="3"/>
      <c r="AA12" s="3"/>
    </row>
    <row r="13" spans="1:27" s="1" customFormat="1" ht="16.149999999999999">
      <c r="A13" s="14" t="s">
        <v>47</v>
      </c>
      <c r="B13" s="44">
        <v>4.5999999999999996</v>
      </c>
      <c r="C13" s="44">
        <v>4</v>
      </c>
      <c r="D13" s="44">
        <v>4.3</v>
      </c>
      <c r="E13" s="44">
        <v>4.2</v>
      </c>
      <c r="F13" s="44">
        <v>10.1</v>
      </c>
      <c r="G13" s="44">
        <v>4.5</v>
      </c>
      <c r="T13" s="3"/>
      <c r="U13" s="3"/>
      <c r="V13" s="3"/>
      <c r="W13" s="3"/>
      <c r="X13" s="3"/>
      <c r="Y13" s="3"/>
      <c r="Z13" s="3"/>
      <c r="AA13" s="3"/>
    </row>
    <row r="14" spans="1:27" s="1" customFormat="1" ht="16.149999999999999">
      <c r="A14" s="14" t="s">
        <v>48</v>
      </c>
      <c r="B14" s="44">
        <v>0</v>
      </c>
      <c r="C14" s="44">
        <v>0</v>
      </c>
      <c r="D14" s="44">
        <v>0</v>
      </c>
      <c r="E14" s="44">
        <v>0</v>
      </c>
      <c r="F14" s="44">
        <v>0</v>
      </c>
      <c r="G14" s="44">
        <v>0</v>
      </c>
      <c r="T14" s="3"/>
      <c r="U14" s="3"/>
      <c r="V14" s="3"/>
      <c r="W14" s="3"/>
      <c r="X14" s="3"/>
      <c r="Y14" s="3"/>
      <c r="Z14" s="3"/>
      <c r="AA14" s="3"/>
    </row>
    <row r="15" spans="1:27" ht="16.149999999999999">
      <c r="A15" s="14" t="s">
        <v>49</v>
      </c>
      <c r="B15" s="44">
        <v>0</v>
      </c>
      <c r="C15" s="44">
        <v>0</v>
      </c>
      <c r="D15" s="44">
        <v>0</v>
      </c>
      <c r="E15" s="44">
        <v>0</v>
      </c>
      <c r="F15" s="44">
        <v>0</v>
      </c>
      <c r="G15" s="44">
        <v>0</v>
      </c>
    </row>
    <row r="16" spans="1:27" ht="16.149999999999999">
      <c r="A16" s="14" t="s">
        <v>50</v>
      </c>
      <c r="B16" s="44">
        <v>3.5</v>
      </c>
      <c r="C16" s="44">
        <v>8.1</v>
      </c>
      <c r="D16" s="44">
        <v>4.2</v>
      </c>
      <c r="E16" s="44">
        <v>6.9</v>
      </c>
      <c r="F16" s="44">
        <v>2</v>
      </c>
      <c r="G16" s="44">
        <v>6.3</v>
      </c>
    </row>
    <row r="17" spans="1:9" ht="16.149999999999999">
      <c r="A17" s="14" t="s">
        <v>51</v>
      </c>
      <c r="B17" s="44">
        <v>0.9</v>
      </c>
      <c r="C17" s="44">
        <v>3.4</v>
      </c>
      <c r="D17" s="44">
        <v>0.7</v>
      </c>
      <c r="E17" s="108" t="s">
        <v>38</v>
      </c>
      <c r="F17" s="108" t="s">
        <v>38</v>
      </c>
      <c r="G17" s="108" t="s">
        <v>38</v>
      </c>
    </row>
    <row r="18" spans="1:9" ht="16.149999999999999">
      <c r="A18" s="14" t="s">
        <v>52</v>
      </c>
      <c r="B18" s="108" t="s">
        <v>38</v>
      </c>
      <c r="C18" s="44">
        <v>0</v>
      </c>
      <c r="D18" s="44">
        <v>0</v>
      </c>
      <c r="E18" s="44">
        <v>7.6</v>
      </c>
      <c r="F18" s="44">
        <v>8.9</v>
      </c>
      <c r="G18" s="44">
        <v>8.3000000000000007</v>
      </c>
    </row>
    <row r="19" spans="1:9" ht="16.149999999999999">
      <c r="A19" s="14" t="s">
        <v>53</v>
      </c>
      <c r="B19" s="108" t="s">
        <v>38</v>
      </c>
      <c r="C19" s="44">
        <v>3.3</v>
      </c>
      <c r="D19" s="44">
        <v>0.7</v>
      </c>
      <c r="E19" s="44">
        <v>0.7</v>
      </c>
      <c r="F19" s="44">
        <v>0</v>
      </c>
      <c r="G19" s="44">
        <v>1.7</v>
      </c>
    </row>
    <row r="20" spans="1:9" ht="16.149999999999999">
      <c r="A20" s="3" t="s">
        <v>54</v>
      </c>
      <c r="B20" s="14">
        <v>1.9</v>
      </c>
      <c r="C20" s="44">
        <v>3.6</v>
      </c>
      <c r="D20" s="44">
        <v>0.5</v>
      </c>
      <c r="E20" s="44">
        <v>1.8</v>
      </c>
      <c r="F20" s="44">
        <v>0</v>
      </c>
      <c r="G20" s="44"/>
    </row>
    <row r="21" spans="1:9" ht="16.149999999999999">
      <c r="A21" s="14" t="s">
        <v>55</v>
      </c>
      <c r="B21" s="44">
        <v>0</v>
      </c>
      <c r="C21" s="44">
        <v>0</v>
      </c>
      <c r="D21" s="44">
        <v>2.1</v>
      </c>
      <c r="E21" s="44">
        <v>3.5</v>
      </c>
      <c r="F21" s="44">
        <v>1.9</v>
      </c>
      <c r="G21" s="44">
        <v>5.3</v>
      </c>
    </row>
    <row r="22" spans="1:9" ht="16.149999999999999">
      <c r="A22" s="14" t="s">
        <v>56</v>
      </c>
      <c r="B22" s="44">
        <v>5.2</v>
      </c>
      <c r="C22" s="44">
        <v>9.3000000000000007</v>
      </c>
      <c r="D22" s="44">
        <v>9.5</v>
      </c>
      <c r="E22" s="44">
        <v>9.8000000000000007</v>
      </c>
      <c r="F22" s="44">
        <v>5.4</v>
      </c>
      <c r="G22" s="44">
        <v>11.3</v>
      </c>
      <c r="I22" s="15"/>
    </row>
    <row r="23" spans="1:9" ht="16.149999999999999">
      <c r="A23" s="14" t="s">
        <v>57</v>
      </c>
      <c r="B23" s="44">
        <v>0.9</v>
      </c>
      <c r="C23" s="44">
        <v>1.5</v>
      </c>
      <c r="D23" s="44">
        <v>1.3</v>
      </c>
      <c r="E23" s="108" t="s">
        <v>38</v>
      </c>
      <c r="F23" s="108" t="s">
        <v>38</v>
      </c>
      <c r="G23" s="108" t="s">
        <v>38</v>
      </c>
      <c r="I23" s="15"/>
    </row>
    <row r="24" spans="1:9" ht="16.149999999999999">
      <c r="A24" s="14" t="s">
        <v>58</v>
      </c>
      <c r="B24" s="44">
        <v>2.4</v>
      </c>
      <c r="C24" s="44">
        <v>5</v>
      </c>
      <c r="D24" s="44">
        <v>3.8</v>
      </c>
      <c r="E24" s="108" t="s">
        <v>38</v>
      </c>
      <c r="F24" s="108" t="s">
        <v>38</v>
      </c>
      <c r="G24" s="108" t="s">
        <v>38</v>
      </c>
      <c r="I24" s="15"/>
    </row>
    <row r="25" spans="1:9" ht="16.149999999999999">
      <c r="A25" s="14" t="s">
        <v>59</v>
      </c>
      <c r="B25" s="44">
        <v>3.7</v>
      </c>
      <c r="C25" s="44">
        <v>6.8</v>
      </c>
      <c r="D25" s="44">
        <v>6.8</v>
      </c>
      <c r="E25" s="108" t="s">
        <v>38</v>
      </c>
      <c r="F25" s="108" t="s">
        <v>38</v>
      </c>
      <c r="G25" s="108" t="s">
        <v>38</v>
      </c>
      <c r="I25" s="15"/>
    </row>
    <row r="26" spans="1:9" ht="16.149999999999999">
      <c r="A26" s="14" t="s">
        <v>60</v>
      </c>
      <c r="B26" s="44">
        <v>2.5</v>
      </c>
      <c r="C26" s="44">
        <v>4.9000000000000004</v>
      </c>
      <c r="D26" s="44">
        <v>3.1</v>
      </c>
      <c r="E26" s="108" t="s">
        <v>38</v>
      </c>
      <c r="F26" s="108" t="s">
        <v>38</v>
      </c>
      <c r="G26" s="108" t="s">
        <v>38</v>
      </c>
      <c r="I26" s="15"/>
    </row>
    <row r="27" spans="1:9" ht="16.149999999999999">
      <c r="A27" s="14" t="s">
        <v>61</v>
      </c>
      <c r="B27" s="108" t="s">
        <v>38</v>
      </c>
      <c r="C27" s="108" t="s">
        <v>38</v>
      </c>
      <c r="D27" s="108" t="s">
        <v>38</v>
      </c>
      <c r="E27" s="108" t="s">
        <v>38</v>
      </c>
      <c r="F27" s="108" t="s">
        <v>38</v>
      </c>
      <c r="G27" s="44">
        <v>4.2</v>
      </c>
    </row>
    <row r="28" spans="1:9" ht="16.149999999999999">
      <c r="A28" s="14" t="s">
        <v>64</v>
      </c>
      <c r="B28" s="44">
        <v>0.7</v>
      </c>
      <c r="C28" s="44">
        <v>3.3</v>
      </c>
      <c r="D28" s="44">
        <v>1.6</v>
      </c>
      <c r="E28" s="44">
        <v>1.4</v>
      </c>
      <c r="F28" s="44">
        <v>0.8</v>
      </c>
      <c r="G28" s="44">
        <v>0.9</v>
      </c>
    </row>
    <row r="29" spans="1:9" ht="16.149999999999999">
      <c r="A29" s="14" t="s">
        <v>65</v>
      </c>
      <c r="B29" s="44">
        <v>3.9</v>
      </c>
      <c r="C29" s="44">
        <v>7.3</v>
      </c>
      <c r="D29" s="44">
        <v>6.4</v>
      </c>
      <c r="E29" s="44">
        <v>5.8</v>
      </c>
      <c r="F29" s="44">
        <v>3</v>
      </c>
      <c r="G29" s="44">
        <v>8.6999999999999993</v>
      </c>
    </row>
    <row r="30" spans="1:9" ht="16.149999999999999">
      <c r="A30" s="14" t="s">
        <v>67</v>
      </c>
      <c r="B30" s="44">
        <v>3.6</v>
      </c>
      <c r="C30" s="44">
        <v>9.3000000000000007</v>
      </c>
      <c r="D30" s="44">
        <v>9.9</v>
      </c>
      <c r="E30" s="44">
        <v>8.1</v>
      </c>
      <c r="F30" s="44">
        <v>4.3</v>
      </c>
      <c r="G30" s="44">
        <v>10.4</v>
      </c>
    </row>
    <row r="31" spans="1:9" ht="16.149999999999999">
      <c r="A31" s="14" t="s">
        <v>68</v>
      </c>
      <c r="B31" s="44">
        <v>6.3</v>
      </c>
      <c r="C31" s="44">
        <v>8.1999999999999993</v>
      </c>
      <c r="D31" s="44">
        <v>9.5</v>
      </c>
      <c r="E31" s="44">
        <v>8</v>
      </c>
      <c r="F31" s="44">
        <v>4.7</v>
      </c>
      <c r="G31" s="44">
        <v>7.9</v>
      </c>
    </row>
    <row r="32" spans="1:9" ht="16.149999999999999">
      <c r="A32" s="14" t="s">
        <v>71</v>
      </c>
      <c r="B32" s="44">
        <v>0</v>
      </c>
      <c r="C32" s="44">
        <v>0.7</v>
      </c>
      <c r="D32" s="44">
        <v>3.6</v>
      </c>
      <c r="E32" s="44">
        <v>2.2000000000000002</v>
      </c>
      <c r="F32" s="44">
        <v>5</v>
      </c>
      <c r="G32" s="44">
        <v>2.4</v>
      </c>
    </row>
    <row r="33" spans="1:7" ht="16.149999999999999">
      <c r="A33" s="14" t="s">
        <v>72</v>
      </c>
      <c r="B33" s="44">
        <v>0</v>
      </c>
      <c r="C33" s="44">
        <v>0</v>
      </c>
      <c r="D33" s="44">
        <v>0</v>
      </c>
      <c r="E33" s="44">
        <v>0</v>
      </c>
      <c r="F33" s="44">
        <v>0</v>
      </c>
      <c r="G33" s="44">
        <v>0</v>
      </c>
    </row>
    <row r="34" spans="1:7" ht="16.149999999999999">
      <c r="A34" s="14" t="s">
        <v>73</v>
      </c>
      <c r="B34" s="44">
        <v>9.1999999999999993</v>
      </c>
      <c r="C34" s="44">
        <v>6.7</v>
      </c>
      <c r="D34" s="44">
        <v>9.9</v>
      </c>
      <c r="E34" s="44">
        <v>6.2</v>
      </c>
      <c r="F34" s="44">
        <v>14.2</v>
      </c>
      <c r="G34" s="44">
        <v>8</v>
      </c>
    </row>
    <row r="35" spans="1:7" ht="16.149999999999999">
      <c r="A35" s="14" t="s">
        <v>78</v>
      </c>
      <c r="B35" s="44">
        <v>0.7</v>
      </c>
      <c r="C35" s="44">
        <v>4</v>
      </c>
      <c r="D35" s="44">
        <v>1.1000000000000001</v>
      </c>
      <c r="E35" s="44">
        <v>3.7</v>
      </c>
      <c r="F35" s="44">
        <v>5.3</v>
      </c>
      <c r="G35" s="44">
        <v>5.6</v>
      </c>
    </row>
    <row r="36" spans="1:7" ht="16.149999999999999">
      <c r="A36" s="14" t="s">
        <v>79</v>
      </c>
      <c r="B36" s="44">
        <v>0</v>
      </c>
      <c r="C36" s="44">
        <v>2.7</v>
      </c>
      <c r="D36" s="44">
        <v>2.1</v>
      </c>
      <c r="E36" s="44">
        <v>1.6</v>
      </c>
      <c r="F36" s="44">
        <v>1.8</v>
      </c>
      <c r="G36" s="44">
        <v>1.7</v>
      </c>
    </row>
    <row r="37" spans="1:7" ht="16.149999999999999">
      <c r="A37" s="14" t="s">
        <v>80</v>
      </c>
      <c r="B37" s="108" t="s">
        <v>38</v>
      </c>
      <c r="C37" s="44">
        <v>0</v>
      </c>
      <c r="D37" s="108" t="s">
        <v>38</v>
      </c>
      <c r="E37" s="44">
        <v>5.0999999999999996</v>
      </c>
      <c r="F37" s="44">
        <v>4.2</v>
      </c>
      <c r="G37" s="44">
        <v>8.1</v>
      </c>
    </row>
    <row r="38" spans="1:7" ht="16.149999999999999">
      <c r="A38" s="14" t="s">
        <v>81</v>
      </c>
      <c r="B38" s="44">
        <v>2.5</v>
      </c>
      <c r="C38" s="44">
        <v>50</v>
      </c>
      <c r="D38" s="44">
        <v>2.7</v>
      </c>
      <c r="E38" s="44">
        <v>4.4000000000000004</v>
      </c>
      <c r="F38" s="44">
        <v>1.2</v>
      </c>
      <c r="G38" s="44">
        <v>4.5999999999999996</v>
      </c>
    </row>
    <row r="39" spans="1:7" ht="16.149999999999999">
      <c r="A39" s="14" t="s">
        <v>82</v>
      </c>
      <c r="B39" s="108" t="s">
        <v>38</v>
      </c>
      <c r="C39" s="108" t="s">
        <v>38</v>
      </c>
      <c r="D39" s="108" t="s">
        <v>38</v>
      </c>
      <c r="E39" s="44">
        <v>40</v>
      </c>
      <c r="F39" s="44">
        <v>5.2</v>
      </c>
      <c r="G39" s="44">
        <v>9.8000000000000007</v>
      </c>
    </row>
    <row r="40" spans="1:7" ht="16.149999999999999">
      <c r="A40" s="14" t="s">
        <v>83</v>
      </c>
      <c r="B40" s="108" t="s">
        <v>38</v>
      </c>
      <c r="C40" s="108" t="s">
        <v>38</v>
      </c>
      <c r="D40" s="108" t="s">
        <v>38</v>
      </c>
      <c r="E40" s="44">
        <v>0</v>
      </c>
      <c r="F40" s="44">
        <v>0</v>
      </c>
      <c r="G40" s="44">
        <v>0</v>
      </c>
    </row>
    <row r="41" spans="1:7" ht="16.149999999999999">
      <c r="A41" s="2" t="s">
        <v>7</v>
      </c>
      <c r="B41" s="1"/>
      <c r="C41" s="1"/>
      <c r="D41" s="9"/>
      <c r="E41" s="9"/>
      <c r="F41" s="16"/>
    </row>
    <row r="42" spans="1:7">
      <c r="A42" s="2" t="s">
        <v>8</v>
      </c>
    </row>
    <row r="43" spans="1:7">
      <c r="A43" s="266" t="s">
        <v>18</v>
      </c>
      <c r="B43" s="266"/>
      <c r="C43" s="266"/>
      <c r="D43" s="266"/>
      <c r="E43" s="266"/>
      <c r="F43" s="266"/>
      <c r="G43" s="266"/>
    </row>
    <row r="44" spans="1:7">
      <c r="A44" s="2" t="s">
        <v>103</v>
      </c>
    </row>
  </sheetData>
  <mergeCells count="4">
    <mergeCell ref="A1:G1"/>
    <mergeCell ref="A43:G43"/>
    <mergeCell ref="A2:A3"/>
    <mergeCell ref="B2:G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76DE6-33FA-419D-87B2-694B93151931}">
  <dimension ref="A1:P14"/>
  <sheetViews>
    <sheetView workbookViewId="0">
      <selection activeCell="D25" sqref="D25"/>
    </sheetView>
  </sheetViews>
  <sheetFormatPr defaultRowHeight="15" customHeight="1"/>
  <cols>
    <col min="1" max="1" width="26.5703125" customWidth="1"/>
    <col min="2" max="13" width="14" customWidth="1"/>
    <col min="15" max="15" width="12.7109375" customWidth="1"/>
  </cols>
  <sheetData>
    <row r="1" spans="1:16" s="32" customFormat="1" ht="42.75" customHeight="1">
      <c r="A1" s="278" t="s">
        <v>111</v>
      </c>
      <c r="B1" s="278"/>
      <c r="C1" s="278"/>
      <c r="D1" s="278"/>
      <c r="E1" s="278"/>
      <c r="F1" s="278"/>
      <c r="G1" s="278"/>
      <c r="H1" s="278"/>
      <c r="I1" s="278"/>
      <c r="J1" s="278"/>
      <c r="K1" s="278"/>
      <c r="L1" s="278"/>
      <c r="M1" s="278"/>
    </row>
    <row r="2" spans="1:16" ht="16.149999999999999">
      <c r="A2" s="279" t="s">
        <v>87</v>
      </c>
      <c r="B2" s="306" t="s">
        <v>101</v>
      </c>
      <c r="C2" s="306"/>
      <c r="D2" s="306"/>
      <c r="E2" s="306"/>
      <c r="F2" s="306"/>
      <c r="G2" s="306"/>
      <c r="H2" s="306"/>
      <c r="I2" s="306"/>
      <c r="J2" s="306"/>
      <c r="K2" s="306"/>
      <c r="L2" s="306"/>
      <c r="M2" s="307"/>
    </row>
    <row r="3" spans="1:16" ht="16.149999999999999">
      <c r="A3" s="305"/>
      <c r="B3" s="282">
        <v>2012</v>
      </c>
      <c r="C3" s="282"/>
      <c r="D3" s="282"/>
      <c r="E3" s="282">
        <v>2016</v>
      </c>
      <c r="F3" s="282"/>
      <c r="G3" s="282"/>
      <c r="H3" s="282">
        <v>2020</v>
      </c>
      <c r="I3" s="282"/>
      <c r="J3" s="282"/>
      <c r="K3" s="282">
        <v>2024</v>
      </c>
      <c r="L3" s="282"/>
      <c r="M3" s="282"/>
    </row>
    <row r="4" spans="1:16" ht="16.149999999999999">
      <c r="A4" s="76"/>
      <c r="B4" s="73" t="s">
        <v>2</v>
      </c>
      <c r="C4" s="73" t="s">
        <v>4</v>
      </c>
      <c r="D4" s="73" t="s">
        <v>5</v>
      </c>
      <c r="E4" s="73" t="s">
        <v>2</v>
      </c>
      <c r="F4" s="73" t="s">
        <v>4</v>
      </c>
      <c r="G4" s="73" t="s">
        <v>5</v>
      </c>
      <c r="H4" s="73" t="s">
        <v>2</v>
      </c>
      <c r="I4" s="73" t="s">
        <v>4</v>
      </c>
      <c r="J4" s="73" t="s">
        <v>5</v>
      </c>
      <c r="K4" s="73" t="s">
        <v>2</v>
      </c>
      <c r="L4" s="73" t="s">
        <v>4</v>
      </c>
      <c r="M4" s="73" t="s">
        <v>5</v>
      </c>
    </row>
    <row r="5" spans="1:16" ht="16.149999999999999">
      <c r="A5" s="77" t="s">
        <v>11</v>
      </c>
      <c r="B5" s="74">
        <v>15.4</v>
      </c>
      <c r="C5" s="237">
        <v>6.7</v>
      </c>
      <c r="D5" s="237">
        <v>19.2</v>
      </c>
      <c r="E5" s="74">
        <v>14.7</v>
      </c>
      <c r="F5" s="237">
        <v>6.3</v>
      </c>
      <c r="G5" s="237">
        <v>18.5</v>
      </c>
      <c r="H5" s="237">
        <v>13.1</v>
      </c>
      <c r="I5" s="237">
        <v>6.2</v>
      </c>
      <c r="J5" s="237">
        <v>16.600000000000001</v>
      </c>
      <c r="K5" s="237">
        <v>14.9</v>
      </c>
      <c r="L5" s="237">
        <v>7.8</v>
      </c>
      <c r="M5" s="237">
        <v>18.600000000000001</v>
      </c>
      <c r="O5" s="23"/>
      <c r="P5" s="23"/>
    </row>
    <row r="6" spans="1:16" ht="16.149999999999999">
      <c r="A6" s="78" t="s">
        <v>88</v>
      </c>
      <c r="B6" s="75">
        <v>37.299999999999997</v>
      </c>
      <c r="C6" s="238">
        <v>32.799999999999997</v>
      </c>
      <c r="D6" s="238">
        <v>38</v>
      </c>
      <c r="E6" s="75">
        <v>34.9</v>
      </c>
      <c r="F6" s="238">
        <v>30.7</v>
      </c>
      <c r="G6" s="238">
        <v>35.6</v>
      </c>
      <c r="H6" s="238">
        <v>30.11</v>
      </c>
      <c r="I6" s="238">
        <v>26.8</v>
      </c>
      <c r="J6" s="238">
        <v>30.6</v>
      </c>
      <c r="K6" s="238">
        <v>35.5</v>
      </c>
      <c r="L6" s="238">
        <v>30.6</v>
      </c>
      <c r="M6" s="238">
        <v>36.299999999999997</v>
      </c>
    </row>
    <row r="7" spans="1:16" ht="16.149999999999999">
      <c r="A7" s="78" t="s">
        <v>89</v>
      </c>
      <c r="B7" s="75">
        <v>37.200000000000003</v>
      </c>
      <c r="C7" s="238">
        <v>32.4</v>
      </c>
      <c r="D7" s="238">
        <v>38.200000000000003</v>
      </c>
      <c r="E7" s="75">
        <v>34.799999999999997</v>
      </c>
      <c r="F7" s="238">
        <v>29.1</v>
      </c>
      <c r="G7" s="238">
        <v>36</v>
      </c>
      <c r="H7" s="238">
        <v>29.8</v>
      </c>
      <c r="I7" s="238">
        <v>23.3</v>
      </c>
      <c r="J7" s="238">
        <v>31.6</v>
      </c>
      <c r="K7" s="238">
        <v>34.9</v>
      </c>
      <c r="L7" s="238">
        <v>29</v>
      </c>
      <c r="M7" s="238">
        <v>36.700000000000003</v>
      </c>
    </row>
    <row r="8" spans="1:16" ht="16.149999999999999">
      <c r="A8" s="78" t="s">
        <v>90</v>
      </c>
      <c r="B8" s="75">
        <v>13.8</v>
      </c>
      <c r="C8" s="238">
        <v>5.8</v>
      </c>
      <c r="D8" s="238">
        <v>17.5</v>
      </c>
      <c r="E8" s="75">
        <v>13.3</v>
      </c>
      <c r="F8" s="238">
        <v>5.5</v>
      </c>
      <c r="G8" s="238">
        <v>16.899999999999999</v>
      </c>
      <c r="H8" s="238">
        <v>11.8</v>
      </c>
      <c r="I8" s="238">
        <v>5.5</v>
      </c>
      <c r="J8" s="238">
        <v>15.2</v>
      </c>
      <c r="K8" s="238">
        <v>13.4</v>
      </c>
      <c r="L8" s="238">
        <v>6.9</v>
      </c>
      <c r="M8" s="238">
        <v>17</v>
      </c>
    </row>
    <row r="9" spans="1:16" ht="14.45">
      <c r="A9" s="5" t="s">
        <v>7</v>
      </c>
      <c r="B9" s="5"/>
      <c r="C9" s="5"/>
      <c r="D9" s="5"/>
      <c r="E9" s="5"/>
      <c r="F9" s="5"/>
    </row>
    <row r="10" spans="1:16" ht="14.45">
      <c r="A10" s="5" t="s">
        <v>8</v>
      </c>
      <c r="B10" s="5"/>
      <c r="C10" s="5"/>
      <c r="D10" s="5"/>
      <c r="E10" s="5"/>
      <c r="F10" s="5"/>
    </row>
    <row r="11" spans="1:16" ht="14.45">
      <c r="A11" s="281" t="s">
        <v>18</v>
      </c>
      <c r="B11" s="281"/>
      <c r="C11" s="281"/>
      <c r="D11" s="281"/>
      <c r="E11" s="281"/>
      <c r="F11" s="281"/>
      <c r="G11" s="281"/>
      <c r="H11" s="281"/>
      <c r="I11" s="281"/>
      <c r="J11" s="281"/>
      <c r="K11" s="281"/>
      <c r="L11" s="281"/>
      <c r="M11" s="281"/>
    </row>
    <row r="12" spans="1:16" ht="15.6" customHeight="1">
      <c r="A12" s="2" t="s">
        <v>103</v>
      </c>
      <c r="B12" s="2"/>
      <c r="C12" s="2"/>
      <c r="D12" s="2"/>
      <c r="E12" s="2"/>
      <c r="F12" s="2"/>
      <c r="G12" s="67"/>
      <c r="H12" s="67"/>
      <c r="I12" s="67"/>
      <c r="J12" s="67"/>
      <c r="K12" s="67"/>
      <c r="L12" s="67"/>
      <c r="M12" s="67"/>
    </row>
    <row r="14" spans="1:16" ht="16.899999999999999">
      <c r="M14" s="48"/>
      <c r="N14" s="51"/>
    </row>
  </sheetData>
  <mergeCells count="8">
    <mergeCell ref="A1:M1"/>
    <mergeCell ref="A2:A3"/>
    <mergeCell ref="A11:M11"/>
    <mergeCell ref="E3:G3"/>
    <mergeCell ref="H3:J3"/>
    <mergeCell ref="K3:M3"/>
    <mergeCell ref="B3:D3"/>
    <mergeCell ref="B2:M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4B119-7984-4BEA-B1E8-98A6C59523EA}">
  <dimension ref="A1:L21"/>
  <sheetViews>
    <sheetView workbookViewId="0">
      <selection activeCell="A21" sqref="A21"/>
    </sheetView>
  </sheetViews>
  <sheetFormatPr defaultRowHeight="15" customHeight="1"/>
  <cols>
    <col min="1" max="1" width="27.7109375" customWidth="1"/>
    <col min="2" max="9" width="17.85546875" customWidth="1"/>
    <col min="11" max="11" width="12.7109375" customWidth="1"/>
  </cols>
  <sheetData>
    <row r="1" spans="1:12" s="32" customFormat="1" ht="42.75" customHeight="1">
      <c r="A1" s="278" t="s">
        <v>112</v>
      </c>
      <c r="B1" s="278"/>
      <c r="C1" s="278"/>
      <c r="D1" s="278"/>
      <c r="E1" s="278"/>
      <c r="F1" s="278"/>
      <c r="G1" s="278"/>
      <c r="H1" s="278"/>
      <c r="I1" s="278"/>
    </row>
    <row r="2" spans="1:12" ht="16.149999999999999">
      <c r="A2" s="279" t="s">
        <v>87</v>
      </c>
      <c r="B2" s="308" t="s">
        <v>101</v>
      </c>
      <c r="C2" s="306"/>
      <c r="D2" s="306"/>
      <c r="E2" s="306"/>
      <c r="F2" s="306"/>
      <c r="G2" s="306"/>
      <c r="H2" s="306"/>
      <c r="I2" s="307"/>
    </row>
    <row r="3" spans="1:12" ht="16.149999999999999">
      <c r="A3" s="305"/>
      <c r="B3" s="282">
        <v>2010</v>
      </c>
      <c r="C3" s="282"/>
      <c r="D3" s="282">
        <v>2014</v>
      </c>
      <c r="E3" s="282"/>
      <c r="F3" s="309">
        <v>2018</v>
      </c>
      <c r="G3" s="310"/>
      <c r="H3" s="309">
        <v>2022</v>
      </c>
      <c r="I3" s="310"/>
    </row>
    <row r="4" spans="1:12" ht="16.149999999999999">
      <c r="A4" s="90"/>
      <c r="B4" s="73" t="s">
        <v>4</v>
      </c>
      <c r="C4" s="73" t="s">
        <v>5</v>
      </c>
      <c r="D4" s="73" t="s">
        <v>4</v>
      </c>
      <c r="E4" s="75" t="s">
        <v>5</v>
      </c>
      <c r="F4" s="73" t="s">
        <v>4</v>
      </c>
      <c r="G4" s="73" t="s">
        <v>5</v>
      </c>
      <c r="H4" s="73" t="s">
        <v>4</v>
      </c>
      <c r="I4" s="73" t="s">
        <v>5</v>
      </c>
    </row>
    <row r="5" spans="1:12" ht="16.149999999999999">
      <c r="A5" s="34" t="s">
        <v>11</v>
      </c>
      <c r="B5" s="74">
        <v>5.0999999999999996</v>
      </c>
      <c r="C5" s="74">
        <v>9.9</v>
      </c>
      <c r="D5" s="239">
        <v>3</v>
      </c>
      <c r="E5" s="74">
        <v>9.6999999999999993</v>
      </c>
      <c r="F5" s="74">
        <v>3.6</v>
      </c>
      <c r="G5" s="74">
        <v>8.4</v>
      </c>
      <c r="H5" s="82">
        <v>3.4</v>
      </c>
      <c r="I5" s="74">
        <v>7.9</v>
      </c>
      <c r="K5" s="23"/>
      <c r="L5" s="23"/>
    </row>
    <row r="6" spans="1:12" ht="16.149999999999999">
      <c r="A6" s="35" t="s">
        <v>92</v>
      </c>
      <c r="B6" s="225">
        <v>50</v>
      </c>
      <c r="C6" s="225">
        <v>0</v>
      </c>
      <c r="D6" s="226">
        <v>0</v>
      </c>
      <c r="E6" s="108">
        <v>0</v>
      </c>
      <c r="F6" s="108">
        <v>0</v>
      </c>
      <c r="G6" s="227">
        <v>9.1</v>
      </c>
      <c r="H6" s="226">
        <v>0</v>
      </c>
      <c r="I6" s="226">
        <v>14.3</v>
      </c>
    </row>
    <row r="7" spans="1:12" ht="16.149999999999999">
      <c r="A7" s="35" t="s">
        <v>93</v>
      </c>
      <c r="B7" s="225">
        <v>0</v>
      </c>
      <c r="C7" s="225">
        <v>0</v>
      </c>
      <c r="D7" s="226">
        <v>0</v>
      </c>
      <c r="E7" s="108">
        <v>0</v>
      </c>
      <c r="F7" s="108">
        <v>0</v>
      </c>
      <c r="G7" s="227">
        <v>12.5</v>
      </c>
      <c r="H7" s="226">
        <v>0</v>
      </c>
      <c r="I7" s="226">
        <v>14.3</v>
      </c>
    </row>
    <row r="8" spans="1:12" ht="16.149999999999999">
      <c r="A8" s="35" t="s">
        <v>94</v>
      </c>
      <c r="B8" s="75">
        <v>12.5</v>
      </c>
      <c r="C8" s="75">
        <v>18.7</v>
      </c>
      <c r="D8" s="227">
        <v>4.5</v>
      </c>
      <c r="E8" s="227">
        <v>18.600000000000001</v>
      </c>
      <c r="F8" s="227">
        <v>3.6</v>
      </c>
      <c r="G8" s="227">
        <v>16.7</v>
      </c>
      <c r="H8" s="226">
        <v>5.9</v>
      </c>
      <c r="I8" s="226">
        <v>14.8</v>
      </c>
    </row>
    <row r="9" spans="1:12" ht="16.149999999999999">
      <c r="A9" s="35" t="s">
        <v>95</v>
      </c>
      <c r="B9" s="225">
        <v>0</v>
      </c>
      <c r="C9" s="225">
        <v>0</v>
      </c>
      <c r="D9" s="227">
        <v>15.2</v>
      </c>
      <c r="E9" s="227">
        <v>17.399999999999999</v>
      </c>
      <c r="F9" s="227">
        <v>10</v>
      </c>
      <c r="G9" s="227">
        <v>17.399999999999999</v>
      </c>
      <c r="H9" s="226">
        <v>7.2</v>
      </c>
      <c r="I9" s="226">
        <v>17.600000000000001</v>
      </c>
    </row>
    <row r="10" spans="1:12" ht="16.149999999999999">
      <c r="A10" s="35" t="s">
        <v>96</v>
      </c>
      <c r="B10" s="75">
        <v>24.1</v>
      </c>
      <c r="C10" s="75">
        <v>24.4</v>
      </c>
      <c r="D10" s="227">
        <v>14.7</v>
      </c>
      <c r="E10" s="227">
        <v>16.899999999999999</v>
      </c>
      <c r="F10" s="227">
        <v>10.5</v>
      </c>
      <c r="G10" s="227">
        <v>18</v>
      </c>
      <c r="H10" s="226">
        <v>8</v>
      </c>
      <c r="I10" s="226">
        <v>14.7</v>
      </c>
    </row>
    <row r="11" spans="1:12" ht="16.149999999999999">
      <c r="A11" s="35" t="s">
        <v>97</v>
      </c>
      <c r="B11" s="75">
        <v>4.8</v>
      </c>
      <c r="C11" s="75">
        <v>11.8</v>
      </c>
      <c r="D11" s="227">
        <v>3</v>
      </c>
      <c r="E11" s="227">
        <v>11.1</v>
      </c>
      <c r="F11" s="227">
        <v>3.2</v>
      </c>
      <c r="G11" s="227">
        <v>8.3000000000000007</v>
      </c>
      <c r="H11" s="226">
        <v>2.7</v>
      </c>
      <c r="I11" s="226">
        <v>6.8</v>
      </c>
    </row>
    <row r="12" spans="1:12" ht="16.149999999999999">
      <c r="A12" s="35" t="s">
        <v>98</v>
      </c>
      <c r="B12" s="75">
        <v>5.5</v>
      </c>
      <c r="C12" s="75">
        <v>9.6</v>
      </c>
      <c r="D12" s="227">
        <v>2.7</v>
      </c>
      <c r="E12" s="227">
        <v>9.1</v>
      </c>
      <c r="F12" s="227">
        <v>3.2</v>
      </c>
      <c r="G12" s="227">
        <v>7.9</v>
      </c>
      <c r="H12" s="226">
        <v>3.6</v>
      </c>
      <c r="I12" s="226">
        <v>8.1999999999999993</v>
      </c>
    </row>
    <row r="13" spans="1:12" ht="16.149999999999999">
      <c r="A13" s="35" t="s">
        <v>99</v>
      </c>
      <c r="B13" s="225">
        <v>2</v>
      </c>
      <c r="C13" s="75">
        <v>3.3</v>
      </c>
      <c r="D13" s="227">
        <v>1.7</v>
      </c>
      <c r="E13" s="227">
        <v>2.8</v>
      </c>
      <c r="F13" s="227">
        <v>1.4</v>
      </c>
      <c r="G13" s="227">
        <v>3.2</v>
      </c>
      <c r="H13" s="226">
        <v>2</v>
      </c>
      <c r="I13" s="226">
        <v>5.4</v>
      </c>
    </row>
    <row r="14" spans="1:12" ht="14.45" customHeight="1">
      <c r="A14" s="272" t="s">
        <v>7</v>
      </c>
      <c r="B14" s="272"/>
      <c r="C14" s="5"/>
    </row>
    <row r="15" spans="1:12">
      <c r="A15" s="5" t="s">
        <v>8</v>
      </c>
      <c r="B15" s="5"/>
      <c r="C15" s="5"/>
    </row>
    <row r="16" spans="1:12" ht="16.149999999999999" customHeight="1">
      <c r="A16" s="247" t="s">
        <v>113</v>
      </c>
      <c r="B16" s="247"/>
      <c r="C16" s="247"/>
      <c r="D16" s="247"/>
      <c r="E16" s="247"/>
      <c r="F16" s="247"/>
      <c r="G16" s="247"/>
      <c r="H16" s="247"/>
      <c r="I16" s="247"/>
    </row>
    <row r="18" spans="9:10" ht="16.899999999999999">
      <c r="I18" s="48"/>
      <c r="J18" s="51"/>
    </row>
    <row r="19" spans="9:10" ht="16.899999999999999">
      <c r="I19" s="52"/>
      <c r="J19" s="54"/>
    </row>
    <row r="20" spans="9:10" ht="16.899999999999999">
      <c r="I20" s="52"/>
      <c r="J20" s="54"/>
    </row>
    <row r="21" spans="9:10" ht="16.899999999999999">
      <c r="I21" s="55"/>
      <c r="J21" s="58"/>
    </row>
  </sheetData>
  <mergeCells count="8">
    <mergeCell ref="A1:I1"/>
    <mergeCell ref="A2:A3"/>
    <mergeCell ref="B2:I2"/>
    <mergeCell ref="B3:C3"/>
    <mergeCell ref="D3:E3"/>
    <mergeCell ref="F3:G3"/>
    <mergeCell ref="H3:I3"/>
    <mergeCell ref="A14:B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DD738-D359-4BB3-9242-BFFA04A2F61D}">
  <dimension ref="A1:H24"/>
  <sheetViews>
    <sheetView workbookViewId="0">
      <selection activeCell="E11" sqref="E11"/>
    </sheetView>
  </sheetViews>
  <sheetFormatPr defaultColWidth="8.85546875" defaultRowHeight="16.149999999999999"/>
  <cols>
    <col min="1" max="1" width="48.140625" style="1" customWidth="1"/>
    <col min="2" max="6" width="14.5703125" style="1" customWidth="1"/>
    <col min="7" max="16384" width="8.85546875" style="1"/>
  </cols>
  <sheetData>
    <row r="1" spans="1:8" ht="43.15" customHeight="1">
      <c r="A1" s="302" t="s">
        <v>114</v>
      </c>
      <c r="B1" s="302"/>
      <c r="C1" s="302"/>
      <c r="D1" s="302"/>
      <c r="E1" s="257"/>
      <c r="F1" s="257"/>
    </row>
    <row r="2" spans="1:8">
      <c r="A2" s="311" t="s">
        <v>115</v>
      </c>
      <c r="B2" s="311" t="s">
        <v>2</v>
      </c>
      <c r="C2" s="309" t="s">
        <v>2</v>
      </c>
      <c r="D2" s="313"/>
      <c r="E2" s="275" t="s">
        <v>3</v>
      </c>
      <c r="F2" s="275"/>
    </row>
    <row r="3" spans="1:8">
      <c r="A3" s="312"/>
      <c r="B3" s="312"/>
      <c r="C3" s="73" t="s">
        <v>4</v>
      </c>
      <c r="D3" s="73" t="s">
        <v>5</v>
      </c>
      <c r="E3" s="110" t="s">
        <v>6</v>
      </c>
      <c r="F3" s="110" t="s">
        <v>5</v>
      </c>
      <c r="H3" s="111"/>
    </row>
    <row r="4" spans="1:8">
      <c r="A4" s="112" t="s">
        <v>116</v>
      </c>
      <c r="B4" s="73">
        <v>513</v>
      </c>
      <c r="C4" s="73">
        <v>89</v>
      </c>
      <c r="D4" s="73">
        <v>424</v>
      </c>
      <c r="E4" s="113">
        <f>(C4/B4)*100</f>
        <v>17.348927875243664</v>
      </c>
      <c r="F4" s="113">
        <f>(D4/B4)*100</f>
        <v>82.651072124756325</v>
      </c>
    </row>
    <row r="5" spans="1:8">
      <c r="A5" s="112" t="s">
        <v>117</v>
      </c>
      <c r="B5" s="73">
        <v>81</v>
      </c>
      <c r="C5" s="73">
        <v>15</v>
      </c>
      <c r="D5" s="73">
        <v>66</v>
      </c>
      <c r="E5" s="113">
        <f t="shared" ref="E5:E6" si="0">(C5/B5)*100</f>
        <v>18.518518518518519</v>
      </c>
      <c r="F5" s="113">
        <f t="shared" ref="F5:F6" si="1">(D5/B5)*100</f>
        <v>81.481481481481481</v>
      </c>
    </row>
    <row r="6" spans="1:8">
      <c r="A6" s="112" t="s">
        <v>118</v>
      </c>
      <c r="B6" s="73">
        <v>27</v>
      </c>
      <c r="C6" s="73">
        <v>2</v>
      </c>
      <c r="D6" s="73">
        <v>25</v>
      </c>
      <c r="E6" s="113">
        <f t="shared" si="0"/>
        <v>7.4074074074074066</v>
      </c>
      <c r="F6" s="113">
        <f t="shared" si="1"/>
        <v>92.592592592592595</v>
      </c>
    </row>
    <row r="7" spans="1:8" s="3" customFormat="1" ht="13.9" customHeight="1">
      <c r="A7" s="277" t="s">
        <v>119</v>
      </c>
      <c r="B7" s="277"/>
      <c r="C7" s="277"/>
      <c r="D7" s="277"/>
    </row>
    <row r="8" spans="1:8" s="3" customFormat="1" ht="13.9">
      <c r="A8" s="273" t="s">
        <v>8</v>
      </c>
      <c r="B8" s="273"/>
      <c r="C8" s="273"/>
      <c r="D8" s="273"/>
    </row>
    <row r="9" spans="1:8">
      <c r="A9" s="8" t="s">
        <v>120</v>
      </c>
    </row>
    <row r="11" spans="1:8">
      <c r="A11" s="114"/>
    </row>
    <row r="12" spans="1:8">
      <c r="A12" s="114"/>
    </row>
    <row r="14" spans="1:8" ht="16.149999999999999" customHeight="1"/>
    <row r="15" spans="1:8" ht="16.149999999999999" customHeight="1"/>
    <row r="21" ht="16.149999999999999" customHeight="1"/>
    <row r="22" ht="16.149999999999999" customHeight="1"/>
    <row r="23" ht="16.149999999999999" customHeight="1"/>
    <row r="24" ht="16.149999999999999" customHeight="1"/>
  </sheetData>
  <mergeCells count="7">
    <mergeCell ref="A7:D7"/>
    <mergeCell ref="A8:D8"/>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9F7AF-0A17-4DE9-9409-BC36BFD017BF}">
  <dimension ref="A1:I18"/>
  <sheetViews>
    <sheetView workbookViewId="0">
      <selection activeCell="A15" sqref="A15"/>
    </sheetView>
  </sheetViews>
  <sheetFormatPr defaultColWidth="8.85546875" defaultRowHeight="16.149999999999999"/>
  <cols>
    <col min="1" max="1" width="29.42578125" style="1" customWidth="1"/>
    <col min="2" max="2" width="15.28515625" style="1" customWidth="1"/>
    <col min="3" max="4" width="14" style="1" customWidth="1"/>
    <col min="5" max="5" width="16" style="1" customWidth="1"/>
    <col min="6" max="6" width="16.7109375" style="1" customWidth="1"/>
    <col min="7" max="16384" width="8.85546875" style="1"/>
  </cols>
  <sheetData>
    <row r="1" spans="1:9" ht="48.6" customHeight="1">
      <c r="A1" s="265" t="s">
        <v>121</v>
      </c>
      <c r="B1" s="265"/>
      <c r="C1" s="265"/>
      <c r="D1" s="265"/>
      <c r="E1" s="265"/>
      <c r="F1" s="265"/>
    </row>
    <row r="2" spans="1:9">
      <c r="A2" s="314" t="s">
        <v>122</v>
      </c>
      <c r="B2" s="314" t="s">
        <v>123</v>
      </c>
      <c r="C2" s="315" t="s">
        <v>123</v>
      </c>
      <c r="D2" s="315"/>
      <c r="E2" s="315" t="s">
        <v>124</v>
      </c>
      <c r="F2" s="315"/>
    </row>
    <row r="3" spans="1:9">
      <c r="A3" s="314"/>
      <c r="B3" s="314"/>
      <c r="C3" s="107" t="s">
        <v>125</v>
      </c>
      <c r="D3" s="107" t="s">
        <v>126</v>
      </c>
      <c r="E3" s="107" t="s">
        <v>125</v>
      </c>
      <c r="F3" s="107" t="s">
        <v>126</v>
      </c>
    </row>
    <row r="4" spans="1:9">
      <c r="A4" s="4" t="s">
        <v>116</v>
      </c>
      <c r="B4" s="4">
        <v>30</v>
      </c>
      <c r="C4" s="4">
        <v>6</v>
      </c>
      <c r="D4" s="4">
        <v>24</v>
      </c>
      <c r="E4" s="104">
        <f>(C4/B4)*100</f>
        <v>20</v>
      </c>
      <c r="F4" s="104">
        <f>(D4/B4)*100</f>
        <v>80</v>
      </c>
    </row>
    <row r="5" spans="1:9">
      <c r="A5" s="4" t="s">
        <v>117</v>
      </c>
      <c r="B5" s="116">
        <v>14</v>
      </c>
      <c r="C5" s="116">
        <v>4</v>
      </c>
      <c r="D5" s="116">
        <v>10</v>
      </c>
      <c r="E5" s="104">
        <f>(C5/B5)*100</f>
        <v>28.571428571428569</v>
      </c>
      <c r="F5" s="104">
        <f t="shared" ref="F5:F6" si="0">(D5/B5)*100</f>
        <v>71.428571428571431</v>
      </c>
    </row>
    <row r="6" spans="1:9">
      <c r="A6" s="4" t="s">
        <v>127</v>
      </c>
      <c r="B6" s="116">
        <v>3</v>
      </c>
      <c r="C6" s="116">
        <v>0</v>
      </c>
      <c r="D6" s="116">
        <v>3</v>
      </c>
      <c r="E6" s="104">
        <f>(C6/B6)*100</f>
        <v>0</v>
      </c>
      <c r="F6" s="104">
        <f t="shared" si="0"/>
        <v>100</v>
      </c>
    </row>
    <row r="7" spans="1:9" s="2" customFormat="1" ht="12.6" customHeight="1">
      <c r="A7" s="240" t="s">
        <v>128</v>
      </c>
      <c r="B7" s="240"/>
      <c r="C7" s="240"/>
      <c r="D7" s="240"/>
      <c r="E7" s="240"/>
    </row>
    <row r="8" spans="1:9" s="2" customFormat="1" ht="12.6">
      <c r="A8" s="2" t="s">
        <v>8</v>
      </c>
    </row>
    <row r="9" spans="1:9">
      <c r="A9" s="8" t="s">
        <v>129</v>
      </c>
      <c r="B9" s="45"/>
      <c r="C9" s="45"/>
      <c r="D9" s="45"/>
      <c r="E9" s="45"/>
      <c r="F9" s="45"/>
      <c r="G9" s="45"/>
      <c r="H9" s="45"/>
      <c r="I9" s="45"/>
    </row>
    <row r="10" spans="1:9">
      <c r="A10" s="45"/>
    </row>
    <row r="13" spans="1:9">
      <c r="A13" s="114"/>
    </row>
    <row r="14" spans="1:9">
      <c r="A14" s="114"/>
    </row>
    <row r="15" spans="1:9">
      <c r="A15" s="114"/>
    </row>
    <row r="16" spans="1:9">
      <c r="A16" s="114"/>
    </row>
    <row r="17" spans="1:1">
      <c r="A17" s="114"/>
    </row>
    <row r="18" spans="1:1">
      <c r="A18" s="114"/>
    </row>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DD7E-C9F4-4D07-8369-7DE056BA3D27}">
  <dimension ref="A1:F12"/>
  <sheetViews>
    <sheetView workbookViewId="0">
      <selection activeCell="A8" sqref="A8:B8"/>
    </sheetView>
  </sheetViews>
  <sheetFormatPr defaultColWidth="8.85546875" defaultRowHeight="16.149999999999999"/>
  <cols>
    <col min="1" max="1" width="30.85546875" style="1" customWidth="1"/>
    <col min="2" max="2" width="13.42578125" style="1" customWidth="1"/>
    <col min="3" max="6" width="14.28515625" style="1" customWidth="1"/>
    <col min="7" max="16384" width="8.85546875" style="1"/>
  </cols>
  <sheetData>
    <row r="1" spans="1:6" ht="48.6" customHeight="1">
      <c r="A1" s="265" t="s">
        <v>130</v>
      </c>
      <c r="B1" s="265"/>
      <c r="C1" s="265"/>
      <c r="D1" s="265"/>
      <c r="E1" s="265"/>
      <c r="F1" s="265"/>
    </row>
    <row r="2" spans="1:6">
      <c r="A2" s="262" t="s">
        <v>131</v>
      </c>
      <c r="B2" s="263" t="s">
        <v>2</v>
      </c>
      <c r="C2" s="315" t="s">
        <v>2</v>
      </c>
      <c r="D2" s="315"/>
      <c r="E2" s="316" t="s">
        <v>3</v>
      </c>
      <c r="F2" s="316"/>
    </row>
    <row r="3" spans="1:6">
      <c r="A3" s="262"/>
      <c r="B3" s="264"/>
      <c r="C3" s="107" t="s">
        <v>4</v>
      </c>
      <c r="D3" s="107" t="s">
        <v>5</v>
      </c>
      <c r="E3" s="117" t="s">
        <v>4</v>
      </c>
      <c r="F3" s="117" t="s">
        <v>5</v>
      </c>
    </row>
    <row r="4" spans="1:6">
      <c r="A4" s="4" t="s">
        <v>116</v>
      </c>
      <c r="B4" s="4">
        <v>11</v>
      </c>
      <c r="C4" s="4">
        <v>1</v>
      </c>
      <c r="D4" s="4">
        <v>10</v>
      </c>
      <c r="E4" s="104">
        <f>(C4/B4)*100</f>
        <v>9.0909090909090917</v>
      </c>
      <c r="F4" s="104">
        <f>(D4/B4)*100</f>
        <v>90.909090909090907</v>
      </c>
    </row>
    <row r="5" spans="1:6">
      <c r="A5" s="4" t="s">
        <v>117</v>
      </c>
      <c r="B5" s="4">
        <v>11</v>
      </c>
      <c r="C5" s="4">
        <v>3</v>
      </c>
      <c r="D5" s="4">
        <v>8</v>
      </c>
      <c r="E5" s="104">
        <f>(C5/B5)*100</f>
        <v>27.27272727272727</v>
      </c>
      <c r="F5" s="104">
        <f>(D5/B5)*100</f>
        <v>72.727272727272734</v>
      </c>
    </row>
    <row r="6" spans="1:6" ht="16.149999999999999" customHeight="1">
      <c r="A6" s="271" t="s">
        <v>132</v>
      </c>
      <c r="B6" s="271"/>
      <c r="C6" s="271"/>
      <c r="D6" s="232"/>
      <c r="E6" s="232"/>
    </row>
    <row r="7" spans="1:6">
      <c r="A7" s="273" t="s">
        <v>8</v>
      </c>
      <c r="B7" s="273"/>
      <c r="C7" s="273"/>
      <c r="D7" s="273"/>
      <c r="E7" s="273"/>
    </row>
    <row r="8" spans="1:6">
      <c r="A8" s="274" t="s">
        <v>120</v>
      </c>
      <c r="B8" s="274"/>
      <c r="C8" s="232"/>
      <c r="D8" s="232"/>
      <c r="E8" s="232"/>
    </row>
    <row r="11" spans="1:6">
      <c r="A11" s="114"/>
    </row>
    <row r="12" spans="1:6">
      <c r="A12" s="114"/>
    </row>
  </sheetData>
  <mergeCells count="8">
    <mergeCell ref="A6:C6"/>
    <mergeCell ref="A7:E7"/>
    <mergeCell ref="A8:B8"/>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2D412-6999-4C47-88E0-F07E98E25465}">
  <dimension ref="A1:EG15"/>
  <sheetViews>
    <sheetView workbookViewId="0">
      <selection activeCell="C18" sqref="C18"/>
    </sheetView>
  </sheetViews>
  <sheetFormatPr defaultColWidth="8.85546875" defaultRowHeight="13.9"/>
  <cols>
    <col min="1" max="1" width="36.140625" style="3" customWidth="1"/>
    <col min="2" max="6" width="16.140625" style="3" customWidth="1"/>
    <col min="7" max="7" width="13.140625" style="3" customWidth="1"/>
    <col min="8" max="16384" width="8.85546875" style="3"/>
  </cols>
  <sheetData>
    <row r="1" spans="1:137" ht="57" customHeight="1">
      <c r="A1" s="265" t="s">
        <v>133</v>
      </c>
      <c r="B1" s="265"/>
      <c r="C1" s="265"/>
      <c r="D1" s="265"/>
      <c r="E1" s="265"/>
      <c r="F1" s="265"/>
    </row>
    <row r="2" spans="1:137" ht="16.149999999999999">
      <c r="A2" s="314" t="s">
        <v>134</v>
      </c>
      <c r="B2" s="314" t="s">
        <v>123</v>
      </c>
      <c r="C2" s="315" t="s">
        <v>123</v>
      </c>
      <c r="D2" s="315"/>
      <c r="E2" s="317" t="s">
        <v>124</v>
      </c>
      <c r="F2" s="318"/>
    </row>
    <row r="3" spans="1:137" ht="16.149999999999999">
      <c r="A3" s="314"/>
      <c r="B3" s="314"/>
      <c r="C3" s="107" t="s">
        <v>125</v>
      </c>
      <c r="D3" s="107" t="s">
        <v>126</v>
      </c>
      <c r="E3" s="107" t="s">
        <v>125</v>
      </c>
      <c r="F3" s="107" t="s">
        <v>126</v>
      </c>
    </row>
    <row r="4" spans="1:137" ht="16.149999999999999">
      <c r="A4" s="4" t="s">
        <v>135</v>
      </c>
      <c r="B4" s="4">
        <v>23</v>
      </c>
      <c r="C4" s="116">
        <v>3</v>
      </c>
      <c r="D4" s="4">
        <v>20</v>
      </c>
      <c r="E4" s="104">
        <f>(C4/B4)*100</f>
        <v>13.043478260869565</v>
      </c>
      <c r="F4" s="104">
        <f>(D5/B4)*100</f>
        <v>82.608695652173907</v>
      </c>
    </row>
    <row r="5" spans="1:137" ht="16.149999999999999">
      <c r="A5" s="4" t="s">
        <v>136</v>
      </c>
      <c r="B5" s="4">
        <v>22</v>
      </c>
      <c r="C5" s="116">
        <v>3</v>
      </c>
      <c r="D5" s="116">
        <v>19</v>
      </c>
      <c r="E5" s="118">
        <f>(C5/B5)*100</f>
        <v>13.636363636363635</v>
      </c>
      <c r="F5" s="104">
        <f>(D5/B5)*100</f>
        <v>86.36363636363636</v>
      </c>
    </row>
    <row r="6" spans="1:137" s="240" customFormat="1" ht="13.9" customHeight="1">
      <c r="A6" s="2" t="s">
        <v>137</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row>
    <row r="7" spans="1:137">
      <c r="A7" s="2" t="s">
        <v>8</v>
      </c>
      <c r="B7" s="2"/>
      <c r="C7" s="2"/>
      <c r="D7" s="2"/>
      <c r="E7" s="2"/>
      <c r="F7" s="2"/>
      <c r="G7" s="2"/>
      <c r="H7" s="2"/>
    </row>
    <row r="8" spans="1:137">
      <c r="A8" s="2" t="s">
        <v>138</v>
      </c>
      <c r="B8" s="2"/>
      <c r="C8" s="2"/>
      <c r="D8" s="2"/>
      <c r="E8" s="2"/>
      <c r="F8" s="2"/>
      <c r="G8" s="2"/>
      <c r="H8" s="2"/>
      <c r="I8" s="2"/>
      <c r="J8" s="2"/>
      <c r="K8" s="2"/>
      <c r="L8" s="2"/>
      <c r="M8" s="2"/>
      <c r="N8" s="2"/>
      <c r="O8" s="2"/>
    </row>
    <row r="9" spans="1:137">
      <c r="A9" s="2" t="s">
        <v>139</v>
      </c>
      <c r="B9" s="2"/>
      <c r="C9" s="2"/>
      <c r="D9" s="2"/>
      <c r="E9" s="2"/>
      <c r="F9" s="2"/>
      <c r="G9" s="2"/>
      <c r="H9" s="2"/>
      <c r="I9" s="2"/>
      <c r="J9" s="2"/>
      <c r="K9" s="2"/>
    </row>
    <row r="10" spans="1:137">
      <c r="A10" s="8" t="s">
        <v>140</v>
      </c>
      <c r="B10" s="45"/>
      <c r="C10" s="45"/>
      <c r="D10" s="45"/>
      <c r="E10" s="45"/>
      <c r="F10" s="45"/>
      <c r="G10" s="45"/>
      <c r="H10" s="45"/>
      <c r="I10" s="45"/>
      <c r="J10" s="45"/>
    </row>
    <row r="11" spans="1:137">
      <c r="A11" s="8" t="s">
        <v>141</v>
      </c>
    </row>
    <row r="14" spans="1:137" ht="14.45">
      <c r="A14" s="114"/>
      <c r="E14" s="119"/>
      <c r="F14" s="119"/>
    </row>
    <row r="15" spans="1:137" ht="14.45">
      <c r="A15" s="114"/>
      <c r="E15" s="119"/>
      <c r="F15" s="119"/>
    </row>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47BF7-D392-466E-9F91-B0769434DEFC}">
  <dimension ref="A1:F7"/>
  <sheetViews>
    <sheetView workbookViewId="0">
      <selection activeCell="A7" sqref="A7"/>
    </sheetView>
  </sheetViews>
  <sheetFormatPr defaultColWidth="8.85546875" defaultRowHeight="16.149999999999999"/>
  <cols>
    <col min="1" max="1" width="21.85546875" style="1" customWidth="1"/>
    <col min="2" max="6" width="20.28515625" style="1" customWidth="1"/>
    <col min="7" max="16384" width="8.85546875" style="1"/>
  </cols>
  <sheetData>
    <row r="1" spans="1:6" ht="33" customHeight="1">
      <c r="A1" s="278" t="s">
        <v>142</v>
      </c>
      <c r="B1" s="278"/>
      <c r="C1" s="278"/>
      <c r="D1" s="278"/>
      <c r="E1" s="278"/>
      <c r="F1" s="278"/>
    </row>
    <row r="2" spans="1:6">
      <c r="A2" s="319" t="s">
        <v>143</v>
      </c>
      <c r="B2" s="320" t="s">
        <v>2</v>
      </c>
      <c r="C2" s="322" t="s">
        <v>2</v>
      </c>
      <c r="D2" s="323"/>
      <c r="E2" s="275" t="s">
        <v>3</v>
      </c>
      <c r="F2" s="275"/>
    </row>
    <row r="3" spans="1:6" ht="48.6">
      <c r="A3" s="319"/>
      <c r="B3" s="321"/>
      <c r="C3" s="121" t="s">
        <v>144</v>
      </c>
      <c r="D3" s="121" t="s">
        <v>145</v>
      </c>
      <c r="E3" s="121" t="s">
        <v>144</v>
      </c>
      <c r="F3" s="121" t="s">
        <v>145</v>
      </c>
    </row>
    <row r="4" spans="1:6">
      <c r="A4" s="319"/>
      <c r="B4" s="122">
        <v>29</v>
      </c>
      <c r="C4" s="123">
        <v>29</v>
      </c>
      <c r="D4" s="124">
        <v>0</v>
      </c>
      <c r="E4" s="125">
        <f>(C4/B4)*100</f>
        <v>100</v>
      </c>
      <c r="F4" s="125">
        <f>(D4/B4)*100</f>
        <v>0</v>
      </c>
    </row>
    <row r="5" spans="1:6" s="2" customFormat="1" ht="12.6">
      <c r="A5" s="5" t="s">
        <v>146</v>
      </c>
    </row>
    <row r="6" spans="1:6" s="2" customFormat="1" ht="12.6">
      <c r="A6" s="2" t="s">
        <v>8</v>
      </c>
    </row>
    <row r="7" spans="1:6">
      <c r="A7" s="8" t="s">
        <v>120</v>
      </c>
      <c r="B7" s="2"/>
    </row>
  </sheetData>
  <mergeCells count="5">
    <mergeCell ref="A1:F1"/>
    <mergeCell ref="A2:A4"/>
    <mergeCell ref="B2:B3"/>
    <mergeCell ref="C2:D2"/>
    <mergeCell ref="E2:F2"/>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1EF1E-4A65-47AF-9D17-C328AB65BC7F}">
  <dimension ref="A1:T62"/>
  <sheetViews>
    <sheetView topLeftCell="A13" workbookViewId="0">
      <selection activeCell="C40" sqref="C40"/>
    </sheetView>
  </sheetViews>
  <sheetFormatPr defaultColWidth="8.85546875" defaultRowHeight="16.149999999999999"/>
  <cols>
    <col min="1" max="1" width="27.42578125" style="1" customWidth="1"/>
    <col min="2" max="5" width="13.42578125" style="1" customWidth="1"/>
    <col min="6" max="16384" width="8.85546875" style="1"/>
  </cols>
  <sheetData>
    <row r="1" spans="1:14" ht="48.6" customHeight="1">
      <c r="A1" s="276" t="s">
        <v>147</v>
      </c>
      <c r="B1" s="276"/>
      <c r="C1" s="276"/>
      <c r="D1" s="276"/>
      <c r="E1" s="276"/>
    </row>
    <row r="2" spans="1:14">
      <c r="A2" s="279" t="s">
        <v>35</v>
      </c>
      <c r="B2" s="324" t="s">
        <v>2</v>
      </c>
      <c r="C2" s="325"/>
      <c r="D2" s="324" t="s">
        <v>3</v>
      </c>
      <c r="E2" s="325"/>
    </row>
    <row r="3" spans="1:14">
      <c r="A3" s="252"/>
      <c r="B3" s="126" t="s">
        <v>4</v>
      </c>
      <c r="C3" s="126" t="s">
        <v>5</v>
      </c>
      <c r="D3" s="126" t="s">
        <v>4</v>
      </c>
      <c r="E3" s="126" t="s">
        <v>5</v>
      </c>
    </row>
    <row r="4" spans="1:14">
      <c r="A4" s="128" t="s">
        <v>37</v>
      </c>
      <c r="B4" s="129" t="s">
        <v>148</v>
      </c>
      <c r="C4" s="129" t="s">
        <v>148</v>
      </c>
      <c r="D4" s="129" t="s">
        <v>148</v>
      </c>
      <c r="E4" s="129" t="s">
        <v>148</v>
      </c>
    </row>
    <row r="5" spans="1:14">
      <c r="A5" s="128" t="s">
        <v>39</v>
      </c>
      <c r="B5" s="129" t="s">
        <v>148</v>
      </c>
      <c r="C5" s="129" t="s">
        <v>148</v>
      </c>
      <c r="D5" s="129" t="s">
        <v>148</v>
      </c>
      <c r="E5" s="129" t="s">
        <v>148</v>
      </c>
    </row>
    <row r="6" spans="1:14">
      <c r="A6" s="128" t="s">
        <v>40</v>
      </c>
      <c r="B6" s="4">
        <v>7</v>
      </c>
      <c r="C6" s="4">
        <v>16</v>
      </c>
      <c r="D6" s="104">
        <f>(B6/(C6+B6)*100)</f>
        <v>30.434782608695656</v>
      </c>
      <c r="E6" s="104">
        <f>(C6/(C6+B6)*100)</f>
        <v>69.565217391304344</v>
      </c>
    </row>
    <row r="7" spans="1:14">
      <c r="A7" s="4" t="s">
        <v>149</v>
      </c>
      <c r="B7" s="4">
        <v>3</v>
      </c>
      <c r="C7" s="4">
        <v>20</v>
      </c>
      <c r="D7" s="104">
        <f t="shared" ref="D7:D10" si="0">(B7/(C7+B7)*100)</f>
        <v>13.043478260869565</v>
      </c>
      <c r="E7" s="104">
        <f t="shared" ref="E7:E10" si="1">(C7/(C7+B7)*100)</f>
        <v>86.956521739130437</v>
      </c>
    </row>
    <row r="8" spans="1:14">
      <c r="A8" s="4" t="s">
        <v>43</v>
      </c>
      <c r="B8" s="4">
        <v>2</v>
      </c>
      <c r="C8" s="4">
        <v>8</v>
      </c>
      <c r="D8" s="104">
        <f t="shared" si="0"/>
        <v>20</v>
      </c>
      <c r="E8" s="104">
        <f t="shared" si="1"/>
        <v>80</v>
      </c>
    </row>
    <row r="9" spans="1:14">
      <c r="A9" s="128" t="s">
        <v>44</v>
      </c>
      <c r="B9" s="4">
        <v>1</v>
      </c>
      <c r="C9" s="4">
        <v>7</v>
      </c>
      <c r="D9" s="104">
        <f t="shared" si="0"/>
        <v>12.5</v>
      </c>
      <c r="E9" s="104">
        <f t="shared" si="1"/>
        <v>87.5</v>
      </c>
      <c r="N9" s="130"/>
    </row>
    <row r="10" spans="1:14">
      <c r="A10" s="128" t="s">
        <v>45</v>
      </c>
      <c r="B10" s="4">
        <v>0</v>
      </c>
      <c r="C10" s="4">
        <v>6</v>
      </c>
      <c r="D10" s="104">
        <f t="shared" si="0"/>
        <v>0</v>
      </c>
      <c r="E10" s="104">
        <f t="shared" si="1"/>
        <v>100</v>
      </c>
    </row>
    <row r="11" spans="1:14">
      <c r="A11" s="128" t="s">
        <v>48</v>
      </c>
      <c r="B11" s="129" t="s">
        <v>148</v>
      </c>
      <c r="C11" s="129" t="s">
        <v>148</v>
      </c>
      <c r="D11" s="131" t="s">
        <v>148</v>
      </c>
      <c r="E11" s="131" t="s">
        <v>148</v>
      </c>
    </row>
    <row r="12" spans="1:14">
      <c r="A12" s="128" t="s">
        <v>150</v>
      </c>
      <c r="B12" s="116">
        <v>83</v>
      </c>
      <c r="C12" s="116">
        <v>97</v>
      </c>
      <c r="D12" s="118">
        <f>(B12/(C12+B12)*100)</f>
        <v>46.111111111111114</v>
      </c>
      <c r="E12" s="118">
        <f>(C12/(C12+B12)*100)</f>
        <v>53.888888888888886</v>
      </c>
    </row>
    <row r="13" spans="1:14">
      <c r="A13" s="128" t="s">
        <v>49</v>
      </c>
      <c r="B13" s="129" t="s">
        <v>148</v>
      </c>
      <c r="C13" s="129" t="s">
        <v>148</v>
      </c>
      <c r="D13" s="131" t="s">
        <v>148</v>
      </c>
      <c r="E13" s="131" t="s">
        <v>148</v>
      </c>
    </row>
    <row r="14" spans="1:14">
      <c r="A14" s="128" t="s">
        <v>50</v>
      </c>
      <c r="B14" s="4">
        <v>8</v>
      </c>
      <c r="C14" s="1">
        <v>18</v>
      </c>
      <c r="D14" s="104">
        <f>(B14/(C14+B14)*100)</f>
        <v>30.76923076923077</v>
      </c>
      <c r="E14" s="104">
        <f>(C14/(C14+B14)*100)</f>
        <v>69.230769230769226</v>
      </c>
    </row>
    <row r="15" spans="1:14">
      <c r="A15" s="128" t="s">
        <v>52</v>
      </c>
      <c r="B15" s="129" t="s">
        <v>148</v>
      </c>
      <c r="C15" s="129" t="s">
        <v>148</v>
      </c>
      <c r="D15" s="131" t="s">
        <v>148</v>
      </c>
      <c r="E15" s="131" t="s">
        <v>148</v>
      </c>
    </row>
    <row r="16" spans="1:14">
      <c r="A16" s="128" t="s">
        <v>53</v>
      </c>
      <c r="B16" s="129" t="s">
        <v>148</v>
      </c>
      <c r="C16" s="129" t="s">
        <v>148</v>
      </c>
      <c r="D16" s="131" t="s">
        <v>148</v>
      </c>
      <c r="E16" s="131" t="s">
        <v>148</v>
      </c>
    </row>
    <row r="17" spans="1:5">
      <c r="A17" s="128" t="s">
        <v>151</v>
      </c>
      <c r="B17" s="4">
        <v>4</v>
      </c>
      <c r="C17" s="4">
        <v>15</v>
      </c>
      <c r="D17" s="104">
        <f>(B17/(C17+B17)*100)</f>
        <v>21.052631578947366</v>
      </c>
      <c r="E17" s="104">
        <f>(C17/(C17+B17)*100)</f>
        <v>78.94736842105263</v>
      </c>
    </row>
    <row r="18" spans="1:5">
      <c r="A18" s="128" t="s">
        <v>56</v>
      </c>
      <c r="B18" s="4">
        <v>6</v>
      </c>
      <c r="C18" s="4">
        <v>25</v>
      </c>
      <c r="D18" s="104">
        <f t="shared" ref="D18" si="2">(B18/(C18+B18)*100)</f>
        <v>19.35483870967742</v>
      </c>
      <c r="E18" s="104">
        <f>(C18/(C18+B18)*100)</f>
        <v>80.645161290322577</v>
      </c>
    </row>
    <row r="19" spans="1:5">
      <c r="A19" s="128" t="s">
        <v>61</v>
      </c>
      <c r="B19" s="116">
        <v>0</v>
      </c>
      <c r="C19" s="116">
        <v>12</v>
      </c>
      <c r="D19" s="118">
        <f>(B19/(C19+B19)*100)</f>
        <v>0</v>
      </c>
      <c r="E19" s="118">
        <f>(C19/(C19+B19)*100)</f>
        <v>100</v>
      </c>
    </row>
    <row r="20" spans="1:5">
      <c r="A20" s="128" t="s">
        <v>64</v>
      </c>
      <c r="B20" s="132" t="s">
        <v>148</v>
      </c>
      <c r="C20" s="132" t="s">
        <v>148</v>
      </c>
      <c r="D20" s="133" t="s">
        <v>148</v>
      </c>
      <c r="E20" s="133" t="s">
        <v>148</v>
      </c>
    </row>
    <row r="21" spans="1:5">
      <c r="A21" s="128" t="s">
        <v>65</v>
      </c>
      <c r="B21" s="4">
        <v>16</v>
      </c>
      <c r="C21" s="4">
        <v>39</v>
      </c>
      <c r="D21" s="104">
        <f>(B21/(C21+B21)*100)</f>
        <v>29.09090909090909</v>
      </c>
      <c r="E21" s="104">
        <f>(C21/(C21+B21)*100)</f>
        <v>70.909090909090907</v>
      </c>
    </row>
    <row r="22" spans="1:5">
      <c r="A22" s="128" t="s">
        <v>67</v>
      </c>
      <c r="B22" s="4">
        <v>13</v>
      </c>
      <c r="C22" s="4">
        <v>22</v>
      </c>
      <c r="D22" s="104">
        <f>(B22/(C22+B22)*100)</f>
        <v>37.142857142857146</v>
      </c>
      <c r="E22" s="104">
        <f t="shared" ref="E22:E25" si="3">(C22/(C22+B22)*100)</f>
        <v>62.857142857142854</v>
      </c>
    </row>
    <row r="23" spans="1:5">
      <c r="A23" s="128" t="s">
        <v>68</v>
      </c>
      <c r="B23" s="4">
        <v>9</v>
      </c>
      <c r="C23" s="4">
        <v>30</v>
      </c>
      <c r="D23" s="104">
        <f t="shared" ref="D23:D25" si="4">(B23/(C23+B23)*100)</f>
        <v>23.076923076923077</v>
      </c>
      <c r="E23" s="104">
        <f t="shared" si="3"/>
        <v>76.923076923076934</v>
      </c>
    </row>
    <row r="24" spans="1:5">
      <c r="A24" s="134" t="s">
        <v>71</v>
      </c>
      <c r="B24" s="135">
        <v>13</v>
      </c>
      <c r="C24" s="135">
        <v>8</v>
      </c>
      <c r="D24" s="104">
        <f t="shared" si="4"/>
        <v>61.904761904761905</v>
      </c>
      <c r="E24" s="104">
        <f t="shared" si="3"/>
        <v>38.095238095238095</v>
      </c>
    </row>
    <row r="25" spans="1:5">
      <c r="A25" s="136" t="s">
        <v>73</v>
      </c>
      <c r="B25" s="96">
        <v>13</v>
      </c>
      <c r="C25" s="96">
        <v>16</v>
      </c>
      <c r="D25" s="104">
        <f t="shared" si="4"/>
        <v>44.827586206896555</v>
      </c>
      <c r="E25" s="104">
        <f t="shared" si="3"/>
        <v>55.172413793103445</v>
      </c>
    </row>
    <row r="26" spans="1:5">
      <c r="A26" s="136" t="s">
        <v>72</v>
      </c>
      <c r="B26" s="129" t="s">
        <v>148</v>
      </c>
      <c r="C26" s="129" t="s">
        <v>148</v>
      </c>
      <c r="D26" s="131" t="s">
        <v>148</v>
      </c>
      <c r="E26" s="131" t="s">
        <v>148</v>
      </c>
    </row>
    <row r="27" spans="1:5">
      <c r="A27" s="136" t="s">
        <v>78</v>
      </c>
      <c r="B27" s="137">
        <v>6</v>
      </c>
      <c r="C27" s="137">
        <v>14</v>
      </c>
      <c r="D27" s="118">
        <f>(B27/(C27+B27)*100)</f>
        <v>30</v>
      </c>
      <c r="E27" s="118">
        <f>(C27/(C27+B27)*100)</f>
        <v>70</v>
      </c>
    </row>
    <row r="28" spans="1:5">
      <c r="A28" s="136" t="s">
        <v>79</v>
      </c>
      <c r="B28" s="96">
        <v>23</v>
      </c>
      <c r="C28" s="96">
        <v>36</v>
      </c>
      <c r="D28" s="104">
        <f t="shared" ref="D28:D31" si="5">(B28/(C28+B28)*100)</f>
        <v>38.983050847457626</v>
      </c>
      <c r="E28" s="104">
        <f t="shared" ref="E28:E31" si="6">(C28/(C28+B28)*100)</f>
        <v>61.016949152542374</v>
      </c>
    </row>
    <row r="29" spans="1:5">
      <c r="A29" s="96" t="s">
        <v>152</v>
      </c>
      <c r="B29" s="96">
        <v>5</v>
      </c>
      <c r="C29" s="96">
        <v>14</v>
      </c>
      <c r="D29" s="104">
        <f t="shared" si="5"/>
        <v>26.315789473684209</v>
      </c>
      <c r="E29" s="104">
        <f t="shared" si="6"/>
        <v>73.68421052631578</v>
      </c>
    </row>
    <row r="30" spans="1:5">
      <c r="A30" s="96" t="s">
        <v>81</v>
      </c>
      <c r="B30" s="96">
        <v>6</v>
      </c>
      <c r="C30" s="96">
        <v>25</v>
      </c>
      <c r="D30" s="104">
        <f t="shared" si="5"/>
        <v>19.35483870967742</v>
      </c>
      <c r="E30" s="104">
        <f t="shared" si="6"/>
        <v>80.645161290322577</v>
      </c>
    </row>
    <row r="31" spans="1:5">
      <c r="A31" s="96" t="s">
        <v>82</v>
      </c>
      <c r="B31" s="96">
        <v>2</v>
      </c>
      <c r="C31" s="96">
        <v>17</v>
      </c>
      <c r="D31" s="104">
        <f t="shared" si="5"/>
        <v>10.526315789473683</v>
      </c>
      <c r="E31" s="104">
        <f t="shared" si="6"/>
        <v>89.473684210526315</v>
      </c>
    </row>
    <row r="32" spans="1:5">
      <c r="A32" s="96" t="s">
        <v>153</v>
      </c>
      <c r="B32" s="129" t="s">
        <v>148</v>
      </c>
      <c r="C32" s="129" t="s">
        <v>148</v>
      </c>
      <c r="D32" s="131" t="s">
        <v>148</v>
      </c>
      <c r="E32" s="131" t="s">
        <v>148</v>
      </c>
    </row>
    <row r="33" spans="1:20">
      <c r="A33" s="2" t="s">
        <v>146</v>
      </c>
      <c r="B33" s="2"/>
      <c r="C33" s="2"/>
      <c r="D33" s="138"/>
      <c r="E33" s="138"/>
      <c r="F33" s="2"/>
      <c r="G33" s="2"/>
      <c r="H33" s="2"/>
      <c r="I33" s="2"/>
      <c r="J33" s="2"/>
      <c r="K33" s="2"/>
      <c r="L33" s="2"/>
      <c r="M33" s="2"/>
      <c r="N33" s="2"/>
      <c r="O33" s="2"/>
      <c r="P33" s="2"/>
      <c r="Q33" s="2"/>
      <c r="R33" s="2"/>
      <c r="S33" s="2"/>
      <c r="T33" s="2"/>
    </row>
    <row r="34" spans="1:20">
      <c r="A34" s="2" t="s">
        <v>154</v>
      </c>
      <c r="B34" s="2"/>
      <c r="C34" s="2"/>
      <c r="D34" s="138"/>
      <c r="E34" s="138"/>
      <c r="F34" s="2"/>
      <c r="G34" s="2"/>
      <c r="H34" s="2"/>
      <c r="I34" s="2"/>
      <c r="J34" s="2"/>
      <c r="K34" s="2"/>
      <c r="L34" s="2"/>
      <c r="M34" s="2"/>
      <c r="N34" s="2"/>
      <c r="O34" s="2"/>
      <c r="P34" s="2"/>
      <c r="Q34" s="2"/>
      <c r="R34" s="2"/>
      <c r="S34" s="2"/>
      <c r="T34" s="2"/>
    </row>
    <row r="35" spans="1:20" ht="15">
      <c r="A35" s="2" t="s">
        <v>155</v>
      </c>
      <c r="B35" s="2"/>
      <c r="C35" s="2"/>
      <c r="D35" s="138"/>
      <c r="E35" s="138"/>
      <c r="F35" s="2"/>
      <c r="G35" s="2"/>
      <c r="H35" s="2"/>
      <c r="I35" s="2"/>
      <c r="J35" s="2"/>
      <c r="K35" s="2"/>
      <c r="L35" s="2"/>
      <c r="M35" s="2"/>
      <c r="N35" s="2"/>
      <c r="O35" s="2"/>
      <c r="P35" s="2"/>
      <c r="Q35" s="2"/>
      <c r="R35" s="2"/>
      <c r="S35" s="2"/>
      <c r="T35" s="2"/>
    </row>
    <row r="36" spans="1:20" ht="15">
      <c r="A36" s="350" t="s">
        <v>156</v>
      </c>
      <c r="B36" s="350"/>
      <c r="C36" s="350"/>
      <c r="D36" s="350"/>
      <c r="E36" s="350"/>
      <c r="F36" s="350"/>
      <c r="G36" s="350"/>
      <c r="H36" s="350"/>
      <c r="I36" s="350"/>
      <c r="J36" s="350"/>
      <c r="K36" s="350"/>
      <c r="L36" s="2"/>
      <c r="M36" s="2"/>
      <c r="N36" s="2"/>
      <c r="O36" s="2"/>
      <c r="P36" s="2"/>
      <c r="Q36" s="2"/>
      <c r="R36" s="2"/>
      <c r="S36" s="2"/>
      <c r="T36" s="2"/>
    </row>
    <row r="37" spans="1:20" ht="15">
      <c r="A37" s="350"/>
      <c r="B37" s="350"/>
      <c r="C37" s="350"/>
      <c r="D37" s="350"/>
      <c r="E37" s="350"/>
      <c r="F37" s="350"/>
      <c r="G37" s="350"/>
      <c r="H37" s="350"/>
      <c r="I37" s="350"/>
      <c r="J37" s="350"/>
      <c r="K37" s="350"/>
    </row>
    <row r="38" spans="1:20" ht="15">
      <c r="A38" s="2"/>
      <c r="B38" s="2"/>
      <c r="C38" s="2"/>
      <c r="D38" s="2"/>
      <c r="E38" s="2"/>
      <c r="F38" s="2"/>
      <c r="G38" s="2"/>
      <c r="H38" s="2"/>
      <c r="I38" s="2"/>
      <c r="J38" s="2"/>
      <c r="K38" s="2"/>
    </row>
    <row r="39" spans="1:20">
      <c r="D39" s="130"/>
      <c r="E39" s="130"/>
    </row>
    <row r="41" spans="1:20">
      <c r="A41" s="139"/>
      <c r="B41" s="139"/>
      <c r="C41" s="139"/>
      <c r="D41" s="139"/>
      <c r="E41" s="139"/>
      <c r="F41" s="139"/>
      <c r="G41" s="139"/>
      <c r="H41" s="139"/>
      <c r="I41" s="139"/>
      <c r="J41" s="139"/>
      <c r="K41" s="139"/>
    </row>
    <row r="42" spans="1:20">
      <c r="A42" s="139"/>
      <c r="B42" s="139"/>
      <c r="C42" s="139"/>
      <c r="D42" s="139"/>
      <c r="E42" s="139"/>
      <c r="F42" s="139"/>
      <c r="G42" s="139"/>
      <c r="H42" s="139"/>
      <c r="I42" s="139"/>
      <c r="J42" s="139"/>
      <c r="K42" s="139"/>
    </row>
    <row r="43" spans="1:20">
      <c r="A43" s="139"/>
      <c r="B43" s="139"/>
      <c r="C43" s="139"/>
      <c r="D43" s="139"/>
      <c r="E43" s="139"/>
      <c r="F43" s="139"/>
      <c r="G43" s="139"/>
      <c r="H43" s="139"/>
      <c r="I43" s="139"/>
      <c r="J43" s="139"/>
      <c r="K43" s="139"/>
    </row>
    <row r="44" spans="1:20">
      <c r="A44" s="139"/>
      <c r="B44" s="139"/>
      <c r="C44" s="139"/>
      <c r="D44" s="139"/>
      <c r="E44" s="139"/>
      <c r="F44" s="139"/>
      <c r="G44" s="139"/>
      <c r="H44" s="139"/>
      <c r="I44" s="139"/>
      <c r="J44" s="139"/>
      <c r="K44" s="139"/>
    </row>
    <row r="45" spans="1:20">
      <c r="A45" s="139"/>
      <c r="B45" s="139"/>
      <c r="C45" s="139"/>
      <c r="D45" s="139"/>
      <c r="E45" s="139"/>
      <c r="F45" s="139"/>
      <c r="G45" s="139"/>
      <c r="H45" s="139"/>
      <c r="I45" s="139"/>
      <c r="J45" s="139"/>
      <c r="K45" s="139"/>
    </row>
    <row r="46" spans="1:20">
      <c r="A46" s="139"/>
      <c r="B46" s="139"/>
      <c r="C46" s="139"/>
      <c r="D46" s="139"/>
      <c r="E46" s="139"/>
      <c r="F46" s="139"/>
      <c r="G46" s="139"/>
      <c r="H46" s="139"/>
      <c r="I46" s="139"/>
      <c r="J46" s="139"/>
      <c r="K46" s="139"/>
    </row>
    <row r="47" spans="1:20">
      <c r="A47" s="139"/>
      <c r="B47" s="139"/>
      <c r="C47" s="139"/>
      <c r="D47" s="139"/>
      <c r="E47" s="139"/>
      <c r="F47" s="139"/>
      <c r="G47" s="139"/>
      <c r="H47" s="139"/>
      <c r="I47" s="139"/>
      <c r="J47" s="139"/>
      <c r="K47" s="139"/>
    </row>
    <row r="48" spans="1:20">
      <c r="A48" s="139"/>
      <c r="B48" s="139"/>
      <c r="C48" s="139"/>
      <c r="D48" s="139"/>
      <c r="E48" s="139"/>
      <c r="F48" s="139"/>
      <c r="G48" s="139"/>
      <c r="H48" s="139"/>
      <c r="I48" s="139"/>
      <c r="J48" s="139"/>
      <c r="K48" s="139"/>
    </row>
    <row r="49" spans="1:11">
      <c r="A49" s="139"/>
      <c r="B49" s="139"/>
      <c r="C49" s="139"/>
      <c r="D49" s="139"/>
      <c r="E49" s="139"/>
      <c r="F49" s="139"/>
      <c r="G49" s="139"/>
      <c r="H49" s="139"/>
      <c r="I49" s="139"/>
      <c r="J49" s="139"/>
      <c r="K49" s="139"/>
    </row>
    <row r="50" spans="1:11">
      <c r="A50" s="139"/>
      <c r="B50" s="139"/>
      <c r="C50" s="139"/>
      <c r="D50" s="139"/>
      <c r="E50" s="139"/>
      <c r="F50" s="139"/>
      <c r="G50" s="139"/>
      <c r="H50" s="139"/>
      <c r="I50" s="139"/>
      <c r="J50" s="139"/>
      <c r="K50" s="139"/>
    </row>
    <row r="51" spans="1:11">
      <c r="A51" s="139"/>
      <c r="B51" s="139"/>
      <c r="C51" s="139"/>
      <c r="D51" s="139"/>
      <c r="E51" s="139"/>
      <c r="F51" s="139"/>
      <c r="G51" s="139"/>
      <c r="H51" s="139"/>
      <c r="I51" s="139"/>
      <c r="J51" s="139"/>
      <c r="K51" s="139"/>
    </row>
    <row r="52" spans="1:11">
      <c r="A52" s="139"/>
      <c r="B52" s="139"/>
      <c r="C52" s="139"/>
      <c r="D52" s="139"/>
      <c r="E52" s="139"/>
      <c r="F52" s="139"/>
      <c r="G52" s="139"/>
      <c r="H52" s="139"/>
      <c r="I52" s="139"/>
      <c r="J52" s="139"/>
      <c r="K52" s="139"/>
    </row>
    <row r="53" spans="1:11">
      <c r="A53" s="139"/>
      <c r="B53" s="139"/>
      <c r="C53" s="139"/>
      <c r="D53" s="139"/>
      <c r="E53" s="139"/>
      <c r="F53" s="139"/>
      <c r="G53" s="139"/>
      <c r="H53" s="139"/>
      <c r="I53" s="139"/>
      <c r="J53" s="139"/>
      <c r="K53" s="139"/>
    </row>
    <row r="54" spans="1:11">
      <c r="A54" s="139"/>
      <c r="B54" s="139"/>
      <c r="C54" s="139"/>
      <c r="D54" s="139"/>
      <c r="E54" s="139"/>
      <c r="F54" s="139"/>
      <c r="G54" s="139"/>
      <c r="H54" s="139"/>
      <c r="I54" s="139"/>
      <c r="J54" s="139"/>
      <c r="K54" s="139"/>
    </row>
    <row r="55" spans="1:11">
      <c r="A55" s="139"/>
      <c r="B55" s="139"/>
      <c r="C55" s="139"/>
      <c r="D55" s="139"/>
      <c r="E55" s="139"/>
      <c r="F55" s="139"/>
      <c r="G55" s="139"/>
      <c r="H55" s="139"/>
      <c r="I55" s="139"/>
      <c r="J55" s="139"/>
      <c r="K55" s="139"/>
    </row>
    <row r="56" spans="1:11">
      <c r="A56" s="139"/>
      <c r="B56" s="139"/>
      <c r="C56" s="139"/>
      <c r="D56" s="139"/>
      <c r="E56" s="139"/>
      <c r="F56" s="139"/>
      <c r="G56" s="139"/>
      <c r="H56" s="139"/>
      <c r="I56" s="139"/>
      <c r="J56" s="139"/>
      <c r="K56" s="139"/>
    </row>
    <row r="57" spans="1:11">
      <c r="A57" s="139"/>
      <c r="B57" s="139"/>
      <c r="C57" s="139"/>
      <c r="D57" s="139"/>
      <c r="E57" s="139"/>
      <c r="F57" s="139"/>
      <c r="G57" s="139"/>
      <c r="H57" s="139"/>
      <c r="I57" s="139"/>
      <c r="J57" s="139"/>
      <c r="K57" s="139"/>
    </row>
    <row r="58" spans="1:11">
      <c r="A58" s="139"/>
      <c r="B58" s="139"/>
      <c r="C58" s="139"/>
      <c r="D58" s="139"/>
      <c r="E58" s="139"/>
      <c r="F58" s="139"/>
      <c r="G58" s="139"/>
      <c r="H58" s="139"/>
      <c r="I58" s="139"/>
      <c r="J58" s="139"/>
      <c r="K58" s="139"/>
    </row>
    <row r="59" spans="1:11">
      <c r="A59" s="139"/>
      <c r="B59" s="139"/>
      <c r="C59" s="139"/>
      <c r="D59" s="139"/>
      <c r="E59" s="139"/>
      <c r="F59" s="139"/>
      <c r="G59" s="139"/>
      <c r="H59" s="139"/>
      <c r="I59" s="139"/>
      <c r="J59" s="139"/>
      <c r="K59" s="139"/>
    </row>
    <row r="60" spans="1:11">
      <c r="A60" s="139"/>
      <c r="B60" s="139"/>
      <c r="C60" s="139"/>
      <c r="D60" s="139"/>
      <c r="E60" s="139"/>
      <c r="F60" s="139"/>
      <c r="G60" s="139"/>
      <c r="H60" s="139"/>
      <c r="I60" s="139"/>
      <c r="J60" s="139"/>
      <c r="K60" s="139"/>
    </row>
    <row r="61" spans="1:11">
      <c r="A61" s="139"/>
      <c r="B61" s="139"/>
      <c r="C61" s="139"/>
      <c r="D61" s="139"/>
      <c r="E61" s="139"/>
      <c r="F61" s="139"/>
      <c r="G61" s="139"/>
      <c r="H61" s="139"/>
      <c r="I61" s="139"/>
      <c r="J61" s="139"/>
      <c r="K61" s="139"/>
    </row>
    <row r="62" spans="1:11">
      <c r="A62" s="139"/>
      <c r="B62" s="139"/>
      <c r="C62" s="139"/>
      <c r="D62" s="139"/>
      <c r="E62" s="139"/>
      <c r="F62" s="139"/>
      <c r="G62" s="139"/>
      <c r="H62" s="139"/>
      <c r="I62" s="139"/>
      <c r="J62" s="139"/>
      <c r="K62" s="139"/>
    </row>
  </sheetData>
  <mergeCells count="4">
    <mergeCell ref="A1:E1"/>
    <mergeCell ref="A2:A3"/>
    <mergeCell ref="B2:C2"/>
    <mergeCell ref="D2:E2"/>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D475B-96C0-4384-8F3C-734D2849594C}">
  <dimension ref="A1:H24"/>
  <sheetViews>
    <sheetView workbookViewId="0">
      <selection activeCell="A18" sqref="A18"/>
    </sheetView>
  </sheetViews>
  <sheetFormatPr defaultColWidth="8.85546875" defaultRowHeight="16.149999999999999"/>
  <cols>
    <col min="1" max="1" width="56.5703125" style="1" customWidth="1"/>
    <col min="2" max="4" width="12" style="1" customWidth="1"/>
    <col min="5" max="6" width="14" style="1" customWidth="1"/>
    <col min="7" max="16384" width="8.85546875" style="1"/>
  </cols>
  <sheetData>
    <row r="1" spans="1:8" ht="33.6" customHeight="1">
      <c r="A1" s="326" t="s">
        <v>157</v>
      </c>
      <c r="B1" s="327"/>
      <c r="C1" s="327"/>
      <c r="D1" s="327"/>
      <c r="E1" s="327"/>
      <c r="F1" s="327"/>
    </row>
    <row r="2" spans="1:8">
      <c r="A2" s="314" t="s">
        <v>158</v>
      </c>
      <c r="B2" s="314" t="s">
        <v>2</v>
      </c>
      <c r="C2" s="315" t="s">
        <v>2</v>
      </c>
      <c r="D2" s="315"/>
      <c r="E2" s="315" t="s">
        <v>3</v>
      </c>
      <c r="F2" s="315"/>
    </row>
    <row r="3" spans="1:8">
      <c r="A3" s="314"/>
      <c r="B3" s="314"/>
      <c r="C3" s="107" t="s">
        <v>4</v>
      </c>
      <c r="D3" s="107" t="s">
        <v>5</v>
      </c>
      <c r="E3" s="107" t="s">
        <v>4</v>
      </c>
      <c r="F3" s="107" t="s">
        <v>5</v>
      </c>
    </row>
    <row r="4" spans="1:8" s="11" customFormat="1">
      <c r="A4" s="68" t="s">
        <v>2</v>
      </c>
      <c r="B4" s="140">
        <f>(B5+B6+B7+B8+B9)</f>
        <v>57</v>
      </c>
      <c r="C4" s="140">
        <f>(C5+C6+C7+C8+C9)</f>
        <v>8</v>
      </c>
      <c r="D4" s="140">
        <f>(D5+D6+D7+D8+D9)</f>
        <v>49</v>
      </c>
      <c r="E4" s="241">
        <f>(C4/B4)*100</f>
        <v>14.035087719298245</v>
      </c>
      <c r="F4" s="241">
        <f>(D4/B4)*100</f>
        <v>85.964912280701753</v>
      </c>
    </row>
    <row r="5" spans="1:8">
      <c r="A5" s="142" t="s">
        <v>159</v>
      </c>
      <c r="B5" s="137">
        <f>(C5+D5)</f>
        <v>9</v>
      </c>
      <c r="C5" s="137">
        <v>2</v>
      </c>
      <c r="D5" s="137">
        <v>7</v>
      </c>
      <c r="E5" s="141">
        <f t="shared" ref="E5:E9" si="0">(C5/B5)*100</f>
        <v>22.222222222222221</v>
      </c>
      <c r="F5" s="141">
        <f t="shared" ref="F5:F9" si="1">(D5/B5)*100</f>
        <v>77.777777777777786</v>
      </c>
      <c r="H5" s="114"/>
    </row>
    <row r="6" spans="1:8">
      <c r="A6" s="65" t="s">
        <v>160</v>
      </c>
      <c r="B6" s="96">
        <f t="shared" ref="B6:B8" si="2">(C6+D6)</f>
        <v>2</v>
      </c>
      <c r="C6" s="96">
        <v>1</v>
      </c>
      <c r="D6" s="96">
        <v>1</v>
      </c>
      <c r="E6" s="141">
        <f t="shared" si="0"/>
        <v>50</v>
      </c>
      <c r="F6" s="141">
        <f t="shared" si="1"/>
        <v>50</v>
      </c>
      <c r="H6" s="114"/>
    </row>
    <row r="7" spans="1:8">
      <c r="A7" s="65" t="s">
        <v>161</v>
      </c>
      <c r="B7" s="96">
        <f t="shared" si="2"/>
        <v>10</v>
      </c>
      <c r="C7" s="96">
        <v>0</v>
      </c>
      <c r="D7" s="96">
        <v>10</v>
      </c>
      <c r="E7" s="141">
        <f t="shared" si="0"/>
        <v>0</v>
      </c>
      <c r="F7" s="141">
        <f t="shared" si="1"/>
        <v>100</v>
      </c>
      <c r="H7" s="114"/>
    </row>
    <row r="8" spans="1:8">
      <c r="A8" s="65" t="s">
        <v>162</v>
      </c>
      <c r="B8" s="96">
        <f t="shared" si="2"/>
        <v>10</v>
      </c>
      <c r="C8" s="96">
        <v>2</v>
      </c>
      <c r="D8" s="96">
        <v>8</v>
      </c>
      <c r="E8" s="141">
        <f t="shared" si="0"/>
        <v>20</v>
      </c>
      <c r="F8" s="141">
        <f t="shared" si="1"/>
        <v>80</v>
      </c>
      <c r="H8" s="114"/>
    </row>
    <row r="9" spans="1:8">
      <c r="A9" s="65" t="s">
        <v>163</v>
      </c>
      <c r="B9" s="96">
        <f>(C9+D9)</f>
        <v>26</v>
      </c>
      <c r="C9" s="96">
        <v>3</v>
      </c>
      <c r="D9" s="96">
        <v>23</v>
      </c>
      <c r="E9" s="141">
        <f t="shared" si="0"/>
        <v>11.538461538461538</v>
      </c>
      <c r="F9" s="141">
        <f t="shared" si="1"/>
        <v>88.461538461538453</v>
      </c>
      <c r="H9" s="114"/>
    </row>
    <row r="10" spans="1:8" s="2" customFormat="1" ht="12.6">
      <c r="A10" s="2" t="s">
        <v>164</v>
      </c>
    </row>
    <row r="11" spans="1:8" s="2" customFormat="1" ht="12.6">
      <c r="A11" s="2" t="s">
        <v>8</v>
      </c>
    </row>
    <row r="12" spans="1:8">
      <c r="A12" s="2" t="s">
        <v>165</v>
      </c>
    </row>
    <row r="13" spans="1:8">
      <c r="A13" s="8" t="s">
        <v>166</v>
      </c>
    </row>
    <row r="14" spans="1:8">
      <c r="A14" s="2"/>
    </row>
    <row r="18" spans="1:5">
      <c r="A18" s="143"/>
      <c r="B18" s="143"/>
      <c r="C18" s="143"/>
      <c r="D18" s="143"/>
      <c r="E18" s="143"/>
    </row>
    <row r="19" spans="1:5">
      <c r="A19"/>
      <c r="B19"/>
      <c r="C19"/>
      <c r="D19"/>
      <c r="E19"/>
    </row>
    <row r="20" spans="1:5">
      <c r="A20"/>
      <c r="B20"/>
      <c r="C20"/>
      <c r="D20"/>
      <c r="E20"/>
    </row>
    <row r="21" spans="1:5">
      <c r="A21"/>
      <c r="B21"/>
      <c r="C21"/>
      <c r="D21"/>
      <c r="E21"/>
    </row>
    <row r="22" spans="1:5">
      <c r="A22"/>
      <c r="B22"/>
      <c r="C22"/>
      <c r="D22"/>
      <c r="E22"/>
    </row>
    <row r="23" spans="1:5">
      <c r="A23"/>
      <c r="B23"/>
      <c r="C23"/>
      <c r="D23"/>
      <c r="E23"/>
    </row>
    <row r="24" spans="1:5">
      <c r="A24"/>
      <c r="B24"/>
      <c r="C24"/>
      <c r="D24"/>
      <c r="E24"/>
    </row>
  </sheetData>
  <mergeCells count="5">
    <mergeCell ref="A1:F1"/>
    <mergeCell ref="A2:A3"/>
    <mergeCell ref="B2:B3"/>
    <mergeCell ref="C2:D2"/>
    <mergeCell ref="E2:F2"/>
  </mergeCells>
  <pageMargins left="0.511811024" right="0.511811024" top="0.78740157499999996" bottom="0.78740157499999996" header="0.31496062000000002" footer="0.31496062000000002"/>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F320D-F9E2-4C17-A295-C828D7C4B2C8}">
  <dimension ref="A1:H20"/>
  <sheetViews>
    <sheetView workbookViewId="0">
      <selection activeCell="A13" sqref="A13"/>
    </sheetView>
  </sheetViews>
  <sheetFormatPr defaultRowHeight="14.45"/>
  <cols>
    <col min="1" max="1" width="57.42578125" customWidth="1"/>
    <col min="2" max="6" width="15.85546875" customWidth="1"/>
    <col min="7" max="7" width="3" customWidth="1"/>
  </cols>
  <sheetData>
    <row r="1" spans="1:8" ht="37.9" customHeight="1">
      <c r="A1" s="265" t="s">
        <v>167</v>
      </c>
      <c r="B1" s="265"/>
      <c r="C1" s="265"/>
      <c r="D1" s="265"/>
      <c r="E1" s="265"/>
      <c r="F1" s="265"/>
    </row>
    <row r="2" spans="1:8" ht="16.149999999999999">
      <c r="A2" s="314" t="s">
        <v>158</v>
      </c>
      <c r="B2" s="314" t="s">
        <v>2</v>
      </c>
      <c r="C2" s="315" t="s">
        <v>2</v>
      </c>
      <c r="D2" s="315"/>
      <c r="E2" s="315" t="s">
        <v>3</v>
      </c>
      <c r="F2" s="315"/>
    </row>
    <row r="3" spans="1:8" ht="16.149999999999999">
      <c r="A3" s="314"/>
      <c r="B3" s="314"/>
      <c r="C3" s="107" t="s">
        <v>4</v>
      </c>
      <c r="D3" s="107" t="s">
        <v>5</v>
      </c>
      <c r="E3" s="107" t="s">
        <v>4</v>
      </c>
      <c r="F3" s="107" t="s">
        <v>5</v>
      </c>
    </row>
    <row r="4" spans="1:8" s="143" customFormat="1" ht="16.149999999999999">
      <c r="A4" s="68" t="s">
        <v>2</v>
      </c>
      <c r="B4" s="68">
        <v>153</v>
      </c>
      <c r="C4" s="68">
        <v>38</v>
      </c>
      <c r="D4" s="68">
        <v>115</v>
      </c>
      <c r="E4" s="21">
        <f>(C4/B4)*100</f>
        <v>24.836601307189543</v>
      </c>
      <c r="F4" s="21">
        <f>(D4/B4)*100</f>
        <v>75.16339869281046</v>
      </c>
    </row>
    <row r="5" spans="1:8" ht="16.149999999999999">
      <c r="A5" s="4" t="s">
        <v>159</v>
      </c>
      <c r="B5" s="116">
        <f>(C5+D5)</f>
        <v>24</v>
      </c>
      <c r="C5" s="116">
        <v>11</v>
      </c>
      <c r="D5" s="116">
        <v>13</v>
      </c>
      <c r="E5" s="104">
        <f>(C5/B5)*100</f>
        <v>45.833333333333329</v>
      </c>
      <c r="F5" s="104">
        <f>(D5/B5)*100</f>
        <v>54.166666666666664</v>
      </c>
      <c r="H5" s="114"/>
    </row>
    <row r="6" spans="1:8" ht="16.149999999999999">
      <c r="A6" s="4" t="s">
        <v>160</v>
      </c>
      <c r="B6" s="116">
        <f t="shared" ref="B6:B9" si="0">(C6+D6)</f>
        <v>22</v>
      </c>
      <c r="C6" s="116">
        <v>10</v>
      </c>
      <c r="D6" s="116">
        <v>12</v>
      </c>
      <c r="E6" s="104">
        <f t="shared" ref="E6:E9" si="1">(C6/B6)*100</f>
        <v>45.454545454545453</v>
      </c>
      <c r="F6" s="104">
        <f t="shared" ref="F6:F9" si="2">(D6/B6)*100</f>
        <v>54.54545454545454</v>
      </c>
      <c r="H6" s="114"/>
    </row>
    <row r="7" spans="1:8" ht="16.149999999999999">
      <c r="A7" s="4" t="s">
        <v>161</v>
      </c>
      <c r="B7" s="4">
        <f t="shared" si="0"/>
        <v>24</v>
      </c>
      <c r="C7" s="4">
        <v>3</v>
      </c>
      <c r="D7" s="4">
        <v>21</v>
      </c>
      <c r="E7" s="104">
        <f t="shared" si="1"/>
        <v>12.5</v>
      </c>
      <c r="F7" s="104">
        <f t="shared" si="2"/>
        <v>87.5</v>
      </c>
      <c r="H7" s="114"/>
    </row>
    <row r="8" spans="1:8" ht="16.149999999999999">
      <c r="A8" s="4" t="s">
        <v>162</v>
      </c>
      <c r="B8" s="4">
        <f t="shared" si="0"/>
        <v>67</v>
      </c>
      <c r="C8" s="4">
        <v>9</v>
      </c>
      <c r="D8" s="4">
        <v>58</v>
      </c>
      <c r="E8" s="104">
        <f t="shared" si="1"/>
        <v>13.432835820895523</v>
      </c>
      <c r="F8" s="104">
        <f t="shared" si="2"/>
        <v>86.567164179104466</v>
      </c>
      <c r="H8" s="114"/>
    </row>
    <row r="9" spans="1:8" ht="16.149999999999999">
      <c r="A9" s="4" t="s">
        <v>163</v>
      </c>
      <c r="B9" s="4">
        <f t="shared" si="0"/>
        <v>16</v>
      </c>
      <c r="C9" s="4">
        <v>5</v>
      </c>
      <c r="D9" s="4">
        <v>11</v>
      </c>
      <c r="E9" s="104">
        <f t="shared" si="1"/>
        <v>31.25</v>
      </c>
      <c r="F9" s="104">
        <f t="shared" si="2"/>
        <v>68.75</v>
      </c>
      <c r="H9" s="114"/>
    </row>
    <row r="10" spans="1:8">
      <c r="A10" s="2" t="s">
        <v>168</v>
      </c>
      <c r="B10" s="2"/>
      <c r="C10" s="2"/>
      <c r="D10" s="2"/>
      <c r="E10" s="2"/>
      <c r="F10" s="2"/>
    </row>
    <row r="11" spans="1:8">
      <c r="A11" s="2" t="s">
        <v>8</v>
      </c>
      <c r="B11" s="2"/>
      <c r="C11" s="2"/>
      <c r="D11" s="2"/>
      <c r="E11" s="2"/>
      <c r="F11" s="2"/>
    </row>
    <row r="12" spans="1:8">
      <c r="A12" s="144" t="s">
        <v>169</v>
      </c>
      <c r="B12" s="2"/>
      <c r="C12" s="2"/>
    </row>
    <row r="13" spans="1:8">
      <c r="A13" s="8" t="s">
        <v>166</v>
      </c>
    </row>
    <row r="20" spans="1:5">
      <c r="A20" s="143"/>
      <c r="B20" s="143"/>
      <c r="C20" s="143"/>
      <c r="D20" s="143"/>
      <c r="E20" s="143"/>
    </row>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17A0E-4087-4B83-AEAF-23ECCD196E89}">
  <dimension ref="A1:H11"/>
  <sheetViews>
    <sheetView workbookViewId="0">
      <selection activeCell="E4" sqref="E4"/>
    </sheetView>
  </sheetViews>
  <sheetFormatPr defaultColWidth="8.85546875" defaultRowHeight="16.149999999999999"/>
  <cols>
    <col min="1" max="1" width="16.140625" style="1" customWidth="1"/>
    <col min="2" max="6" width="14.42578125" style="1" customWidth="1"/>
    <col min="7" max="16384" width="8.85546875" style="1"/>
  </cols>
  <sheetData>
    <row r="1" spans="1:8" ht="35.450000000000003" customHeight="1">
      <c r="A1" s="328" t="s">
        <v>170</v>
      </c>
      <c r="B1" s="328"/>
      <c r="C1" s="328"/>
      <c r="D1" s="328"/>
      <c r="E1" s="328"/>
      <c r="F1" s="328"/>
    </row>
    <row r="2" spans="1:8">
      <c r="A2" s="263" t="s">
        <v>171</v>
      </c>
      <c r="B2" s="262" t="s">
        <v>2</v>
      </c>
      <c r="C2" s="315" t="s">
        <v>2</v>
      </c>
      <c r="D2" s="315"/>
      <c r="E2" s="315" t="s">
        <v>3</v>
      </c>
      <c r="F2" s="315"/>
    </row>
    <row r="3" spans="1:8">
      <c r="A3" s="329"/>
      <c r="B3" s="262"/>
      <c r="C3" s="4" t="s">
        <v>4</v>
      </c>
      <c r="D3" s="4" t="s">
        <v>5</v>
      </c>
      <c r="E3" s="4" t="s">
        <v>6</v>
      </c>
      <c r="F3" s="4" t="s">
        <v>5</v>
      </c>
    </row>
    <row r="4" spans="1:8" ht="16.149999999999999" customHeight="1">
      <c r="A4" s="264"/>
      <c r="B4" s="4">
        <v>38</v>
      </c>
      <c r="C4" s="4">
        <v>10</v>
      </c>
      <c r="D4" s="4">
        <v>28</v>
      </c>
      <c r="E4" s="104">
        <f>(C4/B4)*100</f>
        <v>26.315789473684209</v>
      </c>
      <c r="F4" s="104">
        <f>(D4/B4)*100</f>
        <v>73.68421052631578</v>
      </c>
      <c r="H4" s="114"/>
    </row>
    <row r="5" spans="1:8">
      <c r="A5" s="2" t="s">
        <v>172</v>
      </c>
    </row>
    <row r="6" spans="1:8">
      <c r="A6" s="2" t="s">
        <v>8</v>
      </c>
    </row>
    <row r="7" spans="1:8">
      <c r="A7" s="2" t="s">
        <v>173</v>
      </c>
    </row>
    <row r="8" spans="1:8">
      <c r="A8" s="8" t="s">
        <v>166</v>
      </c>
    </row>
    <row r="11" spans="1:8">
      <c r="A11" s="114"/>
    </row>
  </sheetData>
  <mergeCells count="5">
    <mergeCell ref="A1:F1"/>
    <mergeCell ref="A2:A4"/>
    <mergeCell ref="B2:B3"/>
    <mergeCell ref="C2:D2"/>
    <mergeCell ref="E2:F2"/>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7CB8-E1EC-4A0F-84EA-61371741E4F3}">
  <dimension ref="A1:M34"/>
  <sheetViews>
    <sheetView workbookViewId="0">
      <selection activeCell="C5" sqref="C5"/>
    </sheetView>
  </sheetViews>
  <sheetFormatPr defaultColWidth="8.85546875" defaultRowHeight="16.149999999999999"/>
  <cols>
    <col min="1" max="1" width="35.42578125" style="1" customWidth="1"/>
    <col min="2" max="2" width="19.28515625" style="1" customWidth="1"/>
    <col min="3" max="3" width="15" style="1" bestFit="1" customWidth="1"/>
    <col min="4" max="5" width="12.7109375" style="1" customWidth="1"/>
    <col min="6" max="6" width="11.7109375" style="1" customWidth="1"/>
    <col min="7" max="8" width="13.7109375" style="1" customWidth="1"/>
    <col min="9" max="9" width="8.85546875" style="1"/>
    <col min="10" max="10" width="9.7109375" style="1" bestFit="1" customWidth="1"/>
    <col min="11" max="16384" width="8.85546875" style="1"/>
  </cols>
  <sheetData>
    <row r="1" spans="1:13" ht="58.9" customHeight="1">
      <c r="A1" s="265" t="s">
        <v>174</v>
      </c>
      <c r="B1" s="265"/>
      <c r="C1" s="265"/>
      <c r="D1" s="265"/>
      <c r="E1" s="265"/>
      <c r="F1" s="265"/>
      <c r="G1" s="265"/>
      <c r="H1" s="265"/>
    </row>
    <row r="2" spans="1:13">
      <c r="A2" s="314" t="s">
        <v>175</v>
      </c>
      <c r="B2" s="330" t="s">
        <v>11</v>
      </c>
      <c r="C2" s="315" t="s">
        <v>176</v>
      </c>
      <c r="D2" s="315"/>
      <c r="E2" s="315"/>
      <c r="F2" s="315" t="s">
        <v>177</v>
      </c>
      <c r="G2" s="315"/>
      <c r="H2" s="315"/>
    </row>
    <row r="3" spans="1:13">
      <c r="A3" s="314"/>
      <c r="B3" s="330"/>
      <c r="C3" s="262" t="s">
        <v>2</v>
      </c>
      <c r="D3" s="315" t="s">
        <v>3</v>
      </c>
      <c r="E3" s="315"/>
      <c r="F3" s="262" t="s">
        <v>2</v>
      </c>
      <c r="G3" s="315" t="s">
        <v>3</v>
      </c>
      <c r="H3" s="315"/>
    </row>
    <row r="4" spans="1:13">
      <c r="A4" s="314"/>
      <c r="B4" s="330"/>
      <c r="C4" s="262"/>
      <c r="D4" s="145" t="s">
        <v>4</v>
      </c>
      <c r="E4" s="145" t="s">
        <v>5</v>
      </c>
      <c r="F4" s="263"/>
      <c r="G4" s="145" t="s">
        <v>4</v>
      </c>
      <c r="H4" s="145" t="s">
        <v>5</v>
      </c>
    </row>
    <row r="5" spans="1:13">
      <c r="A5" s="4" t="s">
        <v>178</v>
      </c>
      <c r="B5" s="22">
        <v>8332</v>
      </c>
      <c r="C5" s="146">
        <v>7371</v>
      </c>
      <c r="D5" s="147">
        <v>37.145570478903814</v>
      </c>
      <c r="E5" s="147">
        <v>62.854429521096186</v>
      </c>
      <c r="F5" s="146">
        <v>961</v>
      </c>
      <c r="G5" s="147">
        <v>50.676378772112386</v>
      </c>
      <c r="H5" s="147">
        <v>49.323621227887614</v>
      </c>
      <c r="J5" s="148"/>
    </row>
    <row r="6" spans="1:13">
      <c r="A6" s="4" t="s">
        <v>179</v>
      </c>
      <c r="B6" s="22">
        <v>6166</v>
      </c>
      <c r="C6" s="146">
        <v>5049</v>
      </c>
      <c r="D6" s="147">
        <v>42.879778173895822</v>
      </c>
      <c r="E6" s="147">
        <v>57.120221826104178</v>
      </c>
      <c r="F6" s="146">
        <v>1117</v>
      </c>
      <c r="G6" s="147">
        <v>56.311548791405549</v>
      </c>
      <c r="H6" s="147">
        <v>43.688451208594451</v>
      </c>
      <c r="J6" s="148"/>
    </row>
    <row r="7" spans="1:13">
      <c r="A7" s="4" t="s">
        <v>180</v>
      </c>
      <c r="B7" s="22">
        <v>11720</v>
      </c>
      <c r="C7" s="146">
        <v>10282</v>
      </c>
      <c r="D7" s="147">
        <v>43.065551449134411</v>
      </c>
      <c r="E7" s="147">
        <v>56.934448550865589</v>
      </c>
      <c r="F7" s="146">
        <v>1438</v>
      </c>
      <c r="G7" s="147">
        <v>57.997218358831717</v>
      </c>
      <c r="H7" s="147">
        <v>42.002781641168291</v>
      </c>
      <c r="J7" s="148"/>
      <c r="M7" s="130"/>
    </row>
    <row r="8" spans="1:13">
      <c r="A8" s="4" t="s">
        <v>181</v>
      </c>
      <c r="B8" s="22">
        <v>8060</v>
      </c>
      <c r="C8" s="146">
        <v>6700</v>
      </c>
      <c r="D8" s="147">
        <v>38.31343283582089</v>
      </c>
      <c r="E8" s="147">
        <v>61.68656716417911</v>
      </c>
      <c r="F8" s="146">
        <v>1360</v>
      </c>
      <c r="G8" s="147">
        <v>50.147058823529413</v>
      </c>
      <c r="H8" s="147">
        <v>49.852941176470587</v>
      </c>
      <c r="J8" s="148"/>
    </row>
    <row r="9" spans="1:13">
      <c r="A9" s="4" t="s">
        <v>182</v>
      </c>
      <c r="B9" s="22">
        <v>3948</v>
      </c>
      <c r="C9" s="146">
        <v>3399</v>
      </c>
      <c r="D9" s="147">
        <v>36.510738452486024</v>
      </c>
      <c r="E9" s="147">
        <v>63.489261547513976</v>
      </c>
      <c r="F9" s="146">
        <v>549</v>
      </c>
      <c r="G9" s="147">
        <v>44.080145719489984</v>
      </c>
      <c r="H9" s="147">
        <v>55.919854280510016</v>
      </c>
      <c r="J9" s="148"/>
    </row>
    <row r="10" spans="1:13">
      <c r="A10" s="4" t="s">
        <v>183</v>
      </c>
      <c r="B10" s="22">
        <v>650</v>
      </c>
      <c r="C10" s="146">
        <v>450</v>
      </c>
      <c r="D10" s="147">
        <v>30</v>
      </c>
      <c r="E10" s="147">
        <v>70</v>
      </c>
      <c r="F10" s="146">
        <v>200</v>
      </c>
      <c r="G10" s="147">
        <v>26.5</v>
      </c>
      <c r="H10" s="147">
        <v>73.5</v>
      </c>
      <c r="J10" s="148"/>
    </row>
    <row r="11" spans="1:13" s="2" customFormat="1" ht="15" customHeight="1">
      <c r="A11" s="2" t="s">
        <v>184</v>
      </c>
    </row>
    <row r="12" spans="1:13" s="2" customFormat="1" ht="14.45" customHeight="1">
      <c r="A12" s="2" t="s">
        <v>185</v>
      </c>
    </row>
    <row r="13" spans="1:13" s="2" customFormat="1" ht="12.6">
      <c r="A13" s="2" t="s">
        <v>186</v>
      </c>
    </row>
    <row r="14" spans="1:13">
      <c r="A14" s="5" t="s">
        <v>187</v>
      </c>
    </row>
    <row r="15" spans="1:13">
      <c r="A15" s="8" t="s">
        <v>188</v>
      </c>
    </row>
    <row r="16" spans="1:13">
      <c r="A16" s="2" t="s">
        <v>189</v>
      </c>
    </row>
    <row r="17" spans="2:10">
      <c r="F17" s="130"/>
      <c r="G17" s="130"/>
      <c r="I17" s="130"/>
      <c r="J17" s="130"/>
    </row>
    <row r="18" spans="2:10">
      <c r="F18" s="130"/>
      <c r="G18" s="130"/>
      <c r="I18" s="130"/>
      <c r="J18" s="130"/>
    </row>
    <row r="19" spans="2:10">
      <c r="H19" s="149"/>
    </row>
    <row r="20" spans="2:10">
      <c r="B20" s="148"/>
      <c r="C20" s="148"/>
      <c r="F20" s="150"/>
    </row>
    <row r="21" spans="2:10">
      <c r="C21" s="148"/>
      <c r="F21" s="150"/>
      <c r="G21" s="130"/>
      <c r="H21" s="130"/>
      <c r="I21" s="130"/>
      <c r="J21" s="130"/>
    </row>
    <row r="22" spans="2:10">
      <c r="C22" s="148"/>
      <c r="F22" s="150"/>
      <c r="G22" s="130"/>
      <c r="H22" s="130"/>
      <c r="I22" s="130"/>
      <c r="J22" s="130"/>
    </row>
    <row r="23" spans="2:10">
      <c r="C23" s="148"/>
      <c r="F23" s="150"/>
      <c r="G23" s="130"/>
      <c r="H23" s="130"/>
      <c r="I23" s="130"/>
      <c r="J23" s="130"/>
    </row>
    <row r="24" spans="2:10">
      <c r="C24" s="148"/>
      <c r="F24" s="150"/>
      <c r="G24" s="130"/>
      <c r="H24" s="130"/>
      <c r="I24" s="130"/>
      <c r="J24" s="130"/>
    </row>
    <row r="25" spans="2:10">
      <c r="C25" s="148"/>
      <c r="F25" s="150"/>
      <c r="G25" s="130"/>
      <c r="H25" s="130"/>
      <c r="I25" s="130"/>
      <c r="J25" s="130"/>
    </row>
    <row r="26" spans="2:10">
      <c r="F26" s="130"/>
      <c r="G26" s="130"/>
      <c r="H26" s="130"/>
      <c r="I26" s="130"/>
      <c r="J26" s="130"/>
    </row>
    <row r="27" spans="2:10">
      <c r="C27" s="148"/>
      <c r="F27" s="150"/>
    </row>
    <row r="29" spans="2:10">
      <c r="G29" s="148"/>
      <c r="I29" s="130"/>
      <c r="J29" s="130"/>
    </row>
    <row r="30" spans="2:10">
      <c r="I30" s="130"/>
      <c r="J30" s="130"/>
    </row>
    <row r="31" spans="2:10">
      <c r="I31" s="130"/>
      <c r="J31" s="130"/>
    </row>
    <row r="32" spans="2:10">
      <c r="I32" s="130"/>
      <c r="J32" s="130"/>
    </row>
    <row r="33" spans="9:10">
      <c r="I33" s="130"/>
      <c r="J33" s="130"/>
    </row>
    <row r="34" spans="9:10">
      <c r="I34" s="130"/>
      <c r="J34" s="130"/>
    </row>
  </sheetData>
  <mergeCells count="9">
    <mergeCell ref="A1:H1"/>
    <mergeCell ref="A2:A4"/>
    <mergeCell ref="B2:B4"/>
    <mergeCell ref="C2:E2"/>
    <mergeCell ref="F2:H2"/>
    <mergeCell ref="C3:C4"/>
    <mergeCell ref="D3:E3"/>
    <mergeCell ref="F3:F4"/>
    <mergeCell ref="G3:H3"/>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9B6FE-9ED6-46FC-9CB4-0C5BC75C53D7}">
  <dimension ref="A1:I19"/>
  <sheetViews>
    <sheetView workbookViewId="0">
      <selection activeCell="I28" sqref="I28"/>
    </sheetView>
  </sheetViews>
  <sheetFormatPr defaultColWidth="8.85546875" defaultRowHeight="16.149999999999999"/>
  <cols>
    <col min="1" max="1" width="29.42578125" style="1" customWidth="1"/>
    <col min="2" max="2" width="16.140625" style="1" customWidth="1"/>
    <col min="3" max="7" width="13.140625" style="1" customWidth="1"/>
    <col min="8" max="16384" width="8.85546875" style="1"/>
  </cols>
  <sheetData>
    <row r="1" spans="1:9" ht="54.6" customHeight="1">
      <c r="A1" s="331" t="s">
        <v>190</v>
      </c>
      <c r="B1" s="331"/>
      <c r="C1" s="331"/>
      <c r="D1" s="331"/>
      <c r="E1" s="331"/>
      <c r="F1" s="331"/>
      <c r="G1" s="331"/>
    </row>
    <row r="2" spans="1:9">
      <c r="A2" s="264" t="s">
        <v>175</v>
      </c>
      <c r="B2" s="332" t="s">
        <v>2</v>
      </c>
      <c r="C2" s="264" t="s">
        <v>191</v>
      </c>
      <c r="D2" s="264"/>
      <c r="E2" s="264"/>
      <c r="F2" s="264"/>
      <c r="G2" s="264"/>
    </row>
    <row r="3" spans="1:9">
      <c r="A3" s="262"/>
      <c r="B3" s="314"/>
      <c r="C3" s="97" t="s">
        <v>15</v>
      </c>
      <c r="D3" s="97" t="s">
        <v>12</v>
      </c>
      <c r="E3" s="97" t="s">
        <v>16</v>
      </c>
      <c r="F3" s="97" t="s">
        <v>14</v>
      </c>
      <c r="G3" s="107" t="s">
        <v>13</v>
      </c>
    </row>
    <row r="4" spans="1:9">
      <c r="A4" s="4" t="s">
        <v>178</v>
      </c>
      <c r="B4" s="22">
        <v>3225</v>
      </c>
      <c r="C4" s="151">
        <v>2.3255813953488373</v>
      </c>
      <c r="D4" s="151">
        <v>60.558139534883729</v>
      </c>
      <c r="E4" s="151">
        <v>0.62015503875968991</v>
      </c>
      <c r="F4" s="151">
        <v>31.069767441860463</v>
      </c>
      <c r="G4" s="151">
        <v>5.4263565891472867</v>
      </c>
      <c r="I4" s="130"/>
    </row>
    <row r="5" spans="1:9">
      <c r="A5" s="4" t="s">
        <v>179</v>
      </c>
      <c r="B5" s="22">
        <v>2794</v>
      </c>
      <c r="C5" s="151">
        <v>1.5748031496062991</v>
      </c>
      <c r="D5" s="151">
        <v>60.272011453113819</v>
      </c>
      <c r="E5" s="151">
        <v>0.25053686471009307</v>
      </c>
      <c r="F5" s="151">
        <v>31.639226914817463</v>
      </c>
      <c r="G5" s="151">
        <v>6.2634216177523268</v>
      </c>
      <c r="I5" s="130"/>
    </row>
    <row r="6" spans="1:9">
      <c r="A6" s="4" t="s">
        <v>180</v>
      </c>
      <c r="B6" s="22">
        <v>5262</v>
      </c>
      <c r="C6" s="151">
        <v>1.6723679209426074</v>
      </c>
      <c r="D6" s="151">
        <v>62.485746864310144</v>
      </c>
      <c r="E6" s="151">
        <v>0.5701254275940707</v>
      </c>
      <c r="F6" s="151">
        <v>28.506271379703534</v>
      </c>
      <c r="G6" s="151">
        <v>6.7654884074496398</v>
      </c>
      <c r="I6" s="130"/>
    </row>
    <row r="7" spans="1:9">
      <c r="A7" s="4" t="s">
        <v>181</v>
      </c>
      <c r="B7" s="22">
        <v>3249</v>
      </c>
      <c r="C7" s="151">
        <v>1.7543859649122806</v>
      </c>
      <c r="D7" s="151">
        <v>65.743305632502313</v>
      </c>
      <c r="E7" s="151">
        <v>0.554016620498615</v>
      </c>
      <c r="F7" s="151">
        <v>24.992305324715296</v>
      </c>
      <c r="G7" s="151">
        <v>6.9559864573714991</v>
      </c>
      <c r="I7" s="130"/>
    </row>
    <row r="8" spans="1:9">
      <c r="A8" s="4" t="s">
        <v>182</v>
      </c>
      <c r="B8" s="22">
        <v>1483</v>
      </c>
      <c r="C8" s="151">
        <v>1.6857720836142953</v>
      </c>
      <c r="D8" s="151">
        <v>68.442346594740386</v>
      </c>
      <c r="E8" s="151">
        <v>0.74173971679028994</v>
      </c>
      <c r="F8" s="151">
        <v>23.533378287255562</v>
      </c>
      <c r="G8" s="151">
        <v>5.5967633175994607</v>
      </c>
      <c r="I8" s="130"/>
    </row>
    <row r="9" spans="1:9">
      <c r="A9" s="4" t="s">
        <v>183</v>
      </c>
      <c r="B9" s="22">
        <v>188</v>
      </c>
      <c r="C9" s="151">
        <v>1.5957446808510638</v>
      </c>
      <c r="D9" s="151">
        <v>61.702127659574465</v>
      </c>
      <c r="E9" s="151">
        <v>2.6595744680851063</v>
      </c>
      <c r="F9" s="151">
        <v>21.276595744680851</v>
      </c>
      <c r="G9" s="151">
        <v>12.76595744680851</v>
      </c>
      <c r="I9" s="130"/>
    </row>
    <row r="10" spans="1:9">
      <c r="A10" s="2" t="s">
        <v>184</v>
      </c>
    </row>
    <row r="11" spans="1:9">
      <c r="A11" s="2" t="s">
        <v>192</v>
      </c>
    </row>
    <row r="12" spans="1:9">
      <c r="A12" s="2" t="s">
        <v>186</v>
      </c>
    </row>
    <row r="13" spans="1:9">
      <c r="A13" s="8" t="s">
        <v>193</v>
      </c>
    </row>
    <row r="14" spans="1:9">
      <c r="A14" s="2" t="s">
        <v>194</v>
      </c>
    </row>
    <row r="15" spans="1:9">
      <c r="A15" s="2" t="s">
        <v>195</v>
      </c>
    </row>
    <row r="19" spans="2:2">
      <c r="B19" s="148"/>
    </row>
  </sheetData>
  <mergeCells count="4">
    <mergeCell ref="A1:G1"/>
    <mergeCell ref="A2:A3"/>
    <mergeCell ref="B2:B3"/>
    <mergeCell ref="C2:G2"/>
  </mergeCell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17071-C36D-413E-B982-D35BABFF37FB}">
  <dimension ref="A1:I19"/>
  <sheetViews>
    <sheetView workbookViewId="0">
      <selection activeCell="F18" sqref="F18"/>
    </sheetView>
  </sheetViews>
  <sheetFormatPr defaultColWidth="8.85546875" defaultRowHeight="16.149999999999999"/>
  <cols>
    <col min="1" max="1" width="29.42578125" style="1" customWidth="1"/>
    <col min="2" max="2" width="16.28515625" style="1" customWidth="1"/>
    <col min="3" max="7" width="13.140625" style="1" customWidth="1"/>
    <col min="8" max="16384" width="8.85546875" style="1"/>
  </cols>
  <sheetData>
    <row r="1" spans="1:9" ht="54.6" customHeight="1">
      <c r="A1" s="331" t="s">
        <v>196</v>
      </c>
      <c r="B1" s="331"/>
      <c r="C1" s="331"/>
      <c r="D1" s="331"/>
      <c r="E1" s="331"/>
      <c r="F1" s="331"/>
      <c r="G1" s="331"/>
    </row>
    <row r="2" spans="1:9">
      <c r="A2" s="264" t="s">
        <v>175</v>
      </c>
      <c r="B2" s="332" t="s">
        <v>2</v>
      </c>
      <c r="C2" s="264" t="s">
        <v>191</v>
      </c>
      <c r="D2" s="264"/>
      <c r="E2" s="264"/>
      <c r="F2" s="264"/>
      <c r="G2" s="264"/>
    </row>
    <row r="3" spans="1:9">
      <c r="A3" s="262"/>
      <c r="B3" s="314"/>
      <c r="C3" s="97" t="s">
        <v>15</v>
      </c>
      <c r="D3" s="97" t="s">
        <v>12</v>
      </c>
      <c r="E3" s="97" t="s">
        <v>16</v>
      </c>
      <c r="F3" s="97" t="s">
        <v>14</v>
      </c>
      <c r="G3" s="107" t="s">
        <v>13</v>
      </c>
    </row>
    <row r="4" spans="1:9">
      <c r="A4" s="4" t="s">
        <v>178</v>
      </c>
      <c r="B4" s="22">
        <v>5107</v>
      </c>
      <c r="C4" s="151">
        <v>1.7427060896808302</v>
      </c>
      <c r="D4" s="151">
        <v>55.394556491090661</v>
      </c>
      <c r="E4" s="151">
        <v>1.9972586645780301</v>
      </c>
      <c r="F4" s="151">
        <v>35.010769532014876</v>
      </c>
      <c r="G4" s="151">
        <v>5.8547092226355986</v>
      </c>
      <c r="I4" s="130"/>
    </row>
    <row r="5" spans="1:9">
      <c r="A5" s="4" t="s">
        <v>179</v>
      </c>
      <c r="B5" s="22">
        <v>3372</v>
      </c>
      <c r="C5" s="151">
        <v>1.1862396204033214</v>
      </c>
      <c r="D5" s="151">
        <v>58.807829181494661</v>
      </c>
      <c r="E5" s="151">
        <v>0.41518386714116245</v>
      </c>
      <c r="F5" s="151">
        <v>33.481613285883746</v>
      </c>
      <c r="G5" s="151">
        <v>6.1091340450771057</v>
      </c>
      <c r="I5" s="130"/>
    </row>
    <row r="6" spans="1:9">
      <c r="A6" s="4" t="s">
        <v>180</v>
      </c>
      <c r="B6" s="22">
        <v>6458</v>
      </c>
      <c r="C6" s="151">
        <v>1.2387736141220191</v>
      </c>
      <c r="D6" s="151">
        <v>58.253329204087954</v>
      </c>
      <c r="E6" s="151">
        <v>0.75874883864973675</v>
      </c>
      <c r="F6" s="151">
        <v>33.384948900588419</v>
      </c>
      <c r="G6" s="151">
        <v>6.3641994425518735</v>
      </c>
      <c r="I6" s="130"/>
    </row>
    <row r="7" spans="1:9">
      <c r="A7" s="4" t="s">
        <v>181</v>
      </c>
      <c r="B7" s="22">
        <v>4811</v>
      </c>
      <c r="C7" s="151">
        <v>1.4757846601538143</v>
      </c>
      <c r="D7" s="151">
        <v>64.892953647890252</v>
      </c>
      <c r="E7" s="151">
        <v>0.6235709831635835</v>
      </c>
      <c r="F7" s="151">
        <v>27.9983371440449</v>
      </c>
      <c r="G7" s="151">
        <v>4.988567865308668</v>
      </c>
      <c r="I7" s="130"/>
    </row>
    <row r="8" spans="1:9">
      <c r="A8" s="4" t="s">
        <v>182</v>
      </c>
      <c r="B8" s="22">
        <v>2465</v>
      </c>
      <c r="C8" s="151">
        <v>1.2170385395537524</v>
      </c>
      <c r="D8" s="151">
        <v>67.058823529411754</v>
      </c>
      <c r="E8" s="151">
        <v>0.20283975659229209</v>
      </c>
      <c r="F8" s="151">
        <v>26.044624746450307</v>
      </c>
      <c r="G8" s="151">
        <v>5.4766734279918863</v>
      </c>
      <c r="I8" s="130"/>
    </row>
    <row r="9" spans="1:9">
      <c r="A9" s="4" t="s">
        <v>183</v>
      </c>
      <c r="B9" s="22">
        <v>462</v>
      </c>
      <c r="C9" s="151">
        <v>0.4329004329004329</v>
      </c>
      <c r="D9" s="151">
        <v>77.922077922077932</v>
      </c>
      <c r="E9" s="151">
        <v>1.0822510822510822</v>
      </c>
      <c r="F9" s="151">
        <v>14.71861471861472</v>
      </c>
      <c r="G9" s="151">
        <v>5.8441558441558437</v>
      </c>
      <c r="I9" s="130"/>
    </row>
    <row r="10" spans="1:9">
      <c r="A10" s="2" t="s">
        <v>184</v>
      </c>
    </row>
    <row r="11" spans="1:9">
      <c r="A11" s="2" t="s">
        <v>192</v>
      </c>
    </row>
    <row r="12" spans="1:9">
      <c r="A12" s="2" t="s">
        <v>186</v>
      </c>
    </row>
    <row r="13" spans="1:9">
      <c r="A13" s="8" t="s">
        <v>193</v>
      </c>
    </row>
    <row r="14" spans="1:9">
      <c r="A14" s="2" t="s">
        <v>194</v>
      </c>
    </row>
    <row r="15" spans="1:9">
      <c r="A15" s="2" t="s">
        <v>195</v>
      </c>
    </row>
    <row r="19" spans="2:2">
      <c r="B19" s="148"/>
    </row>
  </sheetData>
  <mergeCells count="4">
    <mergeCell ref="A1:G1"/>
    <mergeCell ref="A2:A3"/>
    <mergeCell ref="B2:B3"/>
    <mergeCell ref="C2:G2"/>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99340-B540-47CA-B770-4E03B7D4AEFF}">
  <dimension ref="A1:N18"/>
  <sheetViews>
    <sheetView workbookViewId="0">
      <selection activeCell="C22" sqref="C22"/>
    </sheetView>
  </sheetViews>
  <sheetFormatPr defaultColWidth="8.85546875" defaultRowHeight="16.149999999999999"/>
  <cols>
    <col min="1" max="1" width="29.42578125" style="1" customWidth="1"/>
    <col min="2" max="6" width="17.28515625" style="1" customWidth="1"/>
    <col min="7" max="16384" width="8.85546875" style="1"/>
  </cols>
  <sheetData>
    <row r="1" spans="1:14" ht="54.6" customHeight="1">
      <c r="A1" s="265" t="s">
        <v>197</v>
      </c>
      <c r="B1" s="265"/>
      <c r="C1" s="265"/>
      <c r="D1" s="265"/>
      <c r="E1" s="265"/>
      <c r="F1" s="265"/>
    </row>
    <row r="2" spans="1:14" ht="35.450000000000003" customHeight="1">
      <c r="A2" s="262" t="s">
        <v>175</v>
      </c>
      <c r="B2" s="330" t="s">
        <v>11</v>
      </c>
      <c r="C2" s="333" t="s">
        <v>198</v>
      </c>
      <c r="D2" s="334"/>
      <c r="E2" s="314" t="s">
        <v>36</v>
      </c>
      <c r="F2" s="314"/>
    </row>
    <row r="3" spans="1:14">
      <c r="A3" s="262"/>
      <c r="B3" s="330"/>
      <c r="C3" s="105" t="s">
        <v>6</v>
      </c>
      <c r="D3" s="105" t="s">
        <v>5</v>
      </c>
      <c r="E3" s="106" t="s">
        <v>6</v>
      </c>
      <c r="F3" s="106" t="s">
        <v>5</v>
      </c>
    </row>
    <row r="4" spans="1:14">
      <c r="A4" s="4" t="s">
        <v>178</v>
      </c>
      <c r="B4" s="22">
        <v>8332</v>
      </c>
      <c r="C4" s="10">
        <v>1095</v>
      </c>
      <c r="D4" s="10">
        <v>2216</v>
      </c>
      <c r="E4" s="147">
        <v>13.142102736437829</v>
      </c>
      <c r="F4" s="147">
        <v>26.596255400864138</v>
      </c>
      <c r="M4" s="130"/>
      <c r="N4" s="130"/>
    </row>
    <row r="5" spans="1:14">
      <c r="A5" s="4" t="s">
        <v>179</v>
      </c>
      <c r="B5" s="22">
        <v>6166</v>
      </c>
      <c r="C5" s="10">
        <v>937</v>
      </c>
      <c r="D5" s="10">
        <v>1430</v>
      </c>
      <c r="E5" s="147">
        <v>15.19623743107363</v>
      </c>
      <c r="F5" s="147">
        <v>23.19169639961077</v>
      </c>
      <c r="M5" s="130"/>
      <c r="N5" s="130"/>
    </row>
    <row r="6" spans="1:14">
      <c r="A6" s="4" t="s">
        <v>180</v>
      </c>
      <c r="B6" s="22">
        <v>11720</v>
      </c>
      <c r="C6" s="10">
        <v>2058</v>
      </c>
      <c r="D6" s="10">
        <v>2977</v>
      </c>
      <c r="E6" s="147">
        <v>17.559726962457336</v>
      </c>
      <c r="F6" s="147">
        <v>25.401023890784984</v>
      </c>
      <c r="M6" s="130"/>
      <c r="N6" s="130"/>
    </row>
    <row r="7" spans="1:14">
      <c r="A7" s="4" t="s">
        <v>181</v>
      </c>
      <c r="B7" s="22">
        <v>8060</v>
      </c>
      <c r="C7" s="10">
        <v>1237</v>
      </c>
      <c r="D7" s="10">
        <v>2202</v>
      </c>
      <c r="E7" s="147">
        <v>15.347394540942927</v>
      </c>
      <c r="F7" s="147">
        <v>27.320099255583123</v>
      </c>
      <c r="M7" s="130"/>
      <c r="N7" s="130"/>
    </row>
    <row r="8" spans="1:14">
      <c r="A8" s="4" t="s">
        <v>182</v>
      </c>
      <c r="B8" s="22">
        <v>3948</v>
      </c>
      <c r="C8" s="10">
        <v>594</v>
      </c>
      <c r="D8" s="10">
        <v>1228</v>
      </c>
      <c r="E8" s="147">
        <v>15.045592705167174</v>
      </c>
      <c r="F8" s="147">
        <v>31.104356636271529</v>
      </c>
      <c r="M8" s="130"/>
      <c r="N8" s="130"/>
    </row>
    <row r="9" spans="1:14">
      <c r="A9" s="4" t="s">
        <v>183</v>
      </c>
      <c r="B9" s="22">
        <v>650</v>
      </c>
      <c r="C9" s="10">
        <v>67</v>
      </c>
      <c r="D9" s="10">
        <v>160</v>
      </c>
      <c r="E9" s="147">
        <v>10.307692307692308</v>
      </c>
      <c r="F9" s="147">
        <v>24.615384615384617</v>
      </c>
      <c r="M9" s="130"/>
      <c r="N9" s="130"/>
    </row>
    <row r="10" spans="1:14">
      <c r="A10" s="2" t="s">
        <v>184</v>
      </c>
    </row>
    <row r="11" spans="1:14">
      <c r="A11" s="2" t="s">
        <v>185</v>
      </c>
    </row>
    <row r="12" spans="1:14">
      <c r="A12" s="2" t="s">
        <v>186</v>
      </c>
    </row>
    <row r="13" spans="1:14">
      <c r="A13" s="5" t="s">
        <v>187</v>
      </c>
      <c r="L13" s="130"/>
      <c r="M13" s="130"/>
    </row>
    <row r="14" spans="1:14">
      <c r="A14" s="8" t="s">
        <v>188</v>
      </c>
      <c r="L14" s="130"/>
      <c r="M14" s="130"/>
    </row>
    <row r="15" spans="1:14">
      <c r="A15" s="2" t="s">
        <v>199</v>
      </c>
      <c r="M15" s="130"/>
      <c r="N15" s="130"/>
    </row>
    <row r="16" spans="1:14">
      <c r="E16" s="130"/>
      <c r="F16" s="130"/>
      <c r="M16" s="130"/>
      <c r="N16" s="130"/>
    </row>
    <row r="17" spans="13:14">
      <c r="M17" s="130"/>
      <c r="N17" s="130"/>
    </row>
    <row r="18" spans="13:14">
      <c r="M18" s="130"/>
      <c r="N18" s="130"/>
    </row>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FFA2D-EBE3-4D58-AC26-9911D4E2962E}">
  <dimension ref="A1:J16"/>
  <sheetViews>
    <sheetView workbookViewId="0">
      <selection activeCell="D17" sqref="D17"/>
    </sheetView>
  </sheetViews>
  <sheetFormatPr defaultColWidth="8.85546875" defaultRowHeight="16.149999999999999"/>
  <cols>
    <col min="1" max="1" width="33.7109375" style="1" customWidth="1"/>
    <col min="2" max="2" width="13.7109375" style="1" customWidth="1"/>
    <col min="3" max="3" width="15.42578125" style="1" customWidth="1"/>
    <col min="4" max="4" width="20" style="1" customWidth="1"/>
    <col min="5" max="8" width="14.42578125" style="1" customWidth="1"/>
    <col min="9" max="16384" width="8.85546875" style="1"/>
  </cols>
  <sheetData>
    <row r="1" spans="1:10" ht="54.6" customHeight="1">
      <c r="A1" s="331" t="s">
        <v>200</v>
      </c>
      <c r="B1" s="331"/>
      <c r="C1" s="331"/>
      <c r="D1" s="331"/>
      <c r="E1" s="331"/>
      <c r="F1" s="331"/>
      <c r="G1" s="331"/>
      <c r="H1" s="331"/>
    </row>
    <row r="2" spans="1:10" ht="35.450000000000003" customHeight="1">
      <c r="A2" s="304" t="s">
        <v>175</v>
      </c>
      <c r="B2" s="335" t="s">
        <v>2</v>
      </c>
      <c r="C2" s="335" t="s">
        <v>201</v>
      </c>
      <c r="D2" s="335" t="s">
        <v>202</v>
      </c>
      <c r="E2" s="335" t="s">
        <v>3</v>
      </c>
      <c r="F2" s="335"/>
      <c r="G2" s="335" t="s">
        <v>203</v>
      </c>
      <c r="H2" s="335"/>
    </row>
    <row r="3" spans="1:10">
      <c r="A3" s="304"/>
      <c r="B3" s="335"/>
      <c r="C3" s="335"/>
      <c r="D3" s="335"/>
      <c r="E3" s="152" t="s">
        <v>6</v>
      </c>
      <c r="F3" s="152" t="s">
        <v>5</v>
      </c>
      <c r="G3" s="152" t="s">
        <v>6</v>
      </c>
      <c r="H3" s="152" t="s">
        <v>5</v>
      </c>
    </row>
    <row r="4" spans="1:10">
      <c r="A4" s="96" t="s">
        <v>178</v>
      </c>
      <c r="B4" s="153">
        <v>8332</v>
      </c>
      <c r="C4" s="154">
        <v>48.8</v>
      </c>
      <c r="D4" s="155">
        <v>13643.668997839655</v>
      </c>
      <c r="E4" s="156">
        <v>38.706192990878542</v>
      </c>
      <c r="F4" s="156">
        <v>61.293807009121458</v>
      </c>
      <c r="G4" s="157">
        <v>82.108527131782949</v>
      </c>
      <c r="H4" s="157">
        <v>77.716859212845108</v>
      </c>
      <c r="J4" s="130"/>
    </row>
    <row r="5" spans="1:10">
      <c r="A5" s="96" t="s">
        <v>179</v>
      </c>
      <c r="B5" s="153">
        <v>6166</v>
      </c>
      <c r="C5" s="154">
        <v>47</v>
      </c>
      <c r="D5" s="155">
        <v>13573.039117742459</v>
      </c>
      <c r="E5" s="156">
        <v>45.313006811547197</v>
      </c>
      <c r="F5" s="156">
        <v>54.686993188452803</v>
      </c>
      <c r="G5" s="157">
        <v>87.759484609878314</v>
      </c>
      <c r="H5" s="157">
        <v>84.845788849347571</v>
      </c>
      <c r="J5" s="130"/>
    </row>
    <row r="6" spans="1:10">
      <c r="A6" s="96" t="s">
        <v>180</v>
      </c>
      <c r="B6" s="153">
        <v>11720</v>
      </c>
      <c r="C6" s="154">
        <v>45.9</v>
      </c>
      <c r="D6" s="155">
        <v>14538.731649317404</v>
      </c>
      <c r="E6" s="156">
        <v>44.897610921501709</v>
      </c>
      <c r="F6" s="156">
        <v>55.102389078498291</v>
      </c>
      <c r="G6" s="157">
        <v>95.458000760167238</v>
      </c>
      <c r="H6" s="157">
        <v>93.573861876742029</v>
      </c>
      <c r="J6" s="130"/>
    </row>
    <row r="7" spans="1:10">
      <c r="A7" s="96" t="s">
        <v>181</v>
      </c>
      <c r="B7" s="153">
        <v>8060</v>
      </c>
      <c r="C7" s="154">
        <v>46.9</v>
      </c>
      <c r="D7" s="155">
        <v>17501.454884615392</v>
      </c>
      <c r="E7" s="156">
        <v>40.310173697270471</v>
      </c>
      <c r="F7" s="156">
        <v>59.689826302729529</v>
      </c>
      <c r="G7" s="157">
        <v>96.860572483841182</v>
      </c>
      <c r="H7" s="157">
        <v>95.822074412804</v>
      </c>
      <c r="J7" s="130"/>
    </row>
    <row r="8" spans="1:10">
      <c r="A8" s="96" t="s">
        <v>182</v>
      </c>
      <c r="B8" s="153">
        <v>3948</v>
      </c>
      <c r="C8" s="154">
        <v>47.8</v>
      </c>
      <c r="D8" s="155">
        <v>20978.847140324215</v>
      </c>
      <c r="E8" s="156">
        <v>37.563323201621074</v>
      </c>
      <c r="F8" s="156">
        <v>62.436676798378919</v>
      </c>
      <c r="G8" s="157">
        <v>98.246797033041133</v>
      </c>
      <c r="H8" s="157">
        <v>97.525354969574039</v>
      </c>
      <c r="J8" s="130"/>
    </row>
    <row r="9" spans="1:10">
      <c r="A9" s="96" t="s">
        <v>183</v>
      </c>
      <c r="B9" s="153">
        <v>650</v>
      </c>
      <c r="C9" s="154">
        <v>52</v>
      </c>
      <c r="D9" s="155">
        <v>21950.555938461541</v>
      </c>
      <c r="E9" s="156">
        <v>28.923076923076923</v>
      </c>
      <c r="F9" s="156">
        <v>71.07692307692308</v>
      </c>
      <c r="G9" s="157">
        <v>95.212765957446805</v>
      </c>
      <c r="H9" s="157">
        <v>96.753246753246756</v>
      </c>
      <c r="J9" s="130"/>
    </row>
    <row r="10" spans="1:10">
      <c r="A10" s="2" t="s">
        <v>184</v>
      </c>
    </row>
    <row r="11" spans="1:10">
      <c r="A11" s="2" t="s">
        <v>185</v>
      </c>
    </row>
    <row r="12" spans="1:10">
      <c r="A12" s="2" t="s">
        <v>186</v>
      </c>
    </row>
    <row r="13" spans="1:10">
      <c r="A13" s="5" t="s">
        <v>187</v>
      </c>
    </row>
    <row r="14" spans="1:10">
      <c r="A14" s="8" t="s">
        <v>188</v>
      </c>
    </row>
    <row r="15" spans="1:10">
      <c r="A15" s="2" t="s">
        <v>204</v>
      </c>
    </row>
    <row r="16" spans="1:10">
      <c r="E16" s="130"/>
      <c r="F16" s="130"/>
    </row>
  </sheetData>
  <mergeCells count="7">
    <mergeCell ref="A1:H1"/>
    <mergeCell ref="A2:A3"/>
    <mergeCell ref="B2:B3"/>
    <mergeCell ref="C2:C3"/>
    <mergeCell ref="D2:D3"/>
    <mergeCell ref="E2:F2"/>
    <mergeCell ref="G2:H2"/>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BC27-E89C-498F-8728-1F684DD2ADD5}">
  <dimension ref="A1:J20"/>
  <sheetViews>
    <sheetView workbookViewId="0">
      <selection activeCell="J26" sqref="J26"/>
    </sheetView>
  </sheetViews>
  <sheetFormatPr defaultColWidth="8.85546875" defaultRowHeight="16.149999999999999"/>
  <cols>
    <col min="1" max="1" width="30.85546875" style="1" customWidth="1"/>
    <col min="2" max="6" width="18.5703125" style="1" customWidth="1"/>
    <col min="7" max="16384" width="8.85546875" style="1"/>
  </cols>
  <sheetData>
    <row r="1" spans="1:10" ht="54.6" customHeight="1">
      <c r="A1" s="336" t="s">
        <v>205</v>
      </c>
      <c r="B1" s="336"/>
      <c r="C1" s="336"/>
      <c r="D1" s="336"/>
      <c r="E1" s="336"/>
      <c r="F1" s="336"/>
    </row>
    <row r="2" spans="1:10" ht="35.450000000000003" customHeight="1">
      <c r="A2" s="262" t="s">
        <v>175</v>
      </c>
      <c r="B2" s="314" t="s">
        <v>206</v>
      </c>
      <c r="C2" s="314" t="s">
        <v>206</v>
      </c>
      <c r="D2" s="314"/>
      <c r="E2" s="314" t="s">
        <v>207</v>
      </c>
      <c r="F2" s="314"/>
      <c r="H2" s="111"/>
    </row>
    <row r="3" spans="1:10">
      <c r="A3" s="262"/>
      <c r="B3" s="314"/>
      <c r="C3" s="105" t="s">
        <v>6</v>
      </c>
      <c r="D3" s="105" t="s">
        <v>5</v>
      </c>
      <c r="E3" s="105" t="s">
        <v>6</v>
      </c>
      <c r="F3" s="105" t="s">
        <v>5</v>
      </c>
    </row>
    <row r="4" spans="1:10">
      <c r="A4" s="4" t="s">
        <v>178</v>
      </c>
      <c r="B4" s="4">
        <v>153</v>
      </c>
      <c r="C4" s="4">
        <v>43</v>
      </c>
      <c r="D4" s="4">
        <v>110</v>
      </c>
      <c r="E4" s="151">
        <v>0.5160825732117138</v>
      </c>
      <c r="F4" s="151">
        <v>1.3202112337974077</v>
      </c>
    </row>
    <row r="5" spans="1:10">
      <c r="A5" s="4" t="s">
        <v>179</v>
      </c>
      <c r="B5" s="4">
        <v>95</v>
      </c>
      <c r="C5" s="4">
        <v>33</v>
      </c>
      <c r="D5" s="4">
        <v>62</v>
      </c>
      <c r="E5" s="151">
        <v>0.53519299383717156</v>
      </c>
      <c r="F5" s="151">
        <v>1.0055141096334739</v>
      </c>
    </row>
    <row r="6" spans="1:10">
      <c r="A6" s="4" t="s">
        <v>180</v>
      </c>
      <c r="B6" s="4">
        <v>142</v>
      </c>
      <c r="C6" s="4">
        <v>63</v>
      </c>
      <c r="D6" s="4">
        <v>79</v>
      </c>
      <c r="E6" s="151">
        <v>0.53754266211604096</v>
      </c>
      <c r="F6" s="151">
        <v>0.67406143344709901</v>
      </c>
    </row>
    <row r="7" spans="1:10">
      <c r="A7" s="4" t="s">
        <v>181</v>
      </c>
      <c r="B7" s="4">
        <v>88</v>
      </c>
      <c r="C7" s="4">
        <v>25</v>
      </c>
      <c r="D7" s="4">
        <v>63</v>
      </c>
      <c r="E7" s="151">
        <v>0.3101736972704715</v>
      </c>
      <c r="F7" s="151">
        <v>0.78163771712158814</v>
      </c>
    </row>
    <row r="8" spans="1:10">
      <c r="A8" s="4" t="s">
        <v>182</v>
      </c>
      <c r="B8" s="4">
        <v>37</v>
      </c>
      <c r="C8" s="4">
        <v>10</v>
      </c>
      <c r="D8" s="4">
        <v>27</v>
      </c>
      <c r="E8" s="151">
        <v>0.25329280648429586</v>
      </c>
      <c r="F8" s="151">
        <v>0.68389057750759874</v>
      </c>
    </row>
    <row r="9" spans="1:10">
      <c r="A9" s="4" t="s">
        <v>183</v>
      </c>
      <c r="B9" s="4">
        <v>4</v>
      </c>
      <c r="C9" s="4">
        <v>2</v>
      </c>
      <c r="D9" s="4">
        <v>2</v>
      </c>
      <c r="E9" s="151">
        <v>0.30769230769230771</v>
      </c>
      <c r="F9" s="151">
        <v>0.30769230769230771</v>
      </c>
    </row>
    <row r="10" spans="1:10">
      <c r="A10" s="2" t="s">
        <v>184</v>
      </c>
    </row>
    <row r="11" spans="1:10">
      <c r="A11" s="2" t="s">
        <v>185</v>
      </c>
    </row>
    <row r="12" spans="1:10">
      <c r="A12" s="2" t="s">
        <v>186</v>
      </c>
    </row>
    <row r="13" spans="1:10">
      <c r="A13" s="5" t="s">
        <v>187</v>
      </c>
    </row>
    <row r="14" spans="1:10">
      <c r="A14" s="8" t="s">
        <v>188</v>
      </c>
    </row>
    <row r="15" spans="1:10">
      <c r="A15" s="2" t="s">
        <v>208</v>
      </c>
      <c r="I15" s="130"/>
      <c r="J15" s="130"/>
    </row>
    <row r="16" spans="1:10">
      <c r="I16" s="130"/>
      <c r="J16" s="130"/>
    </row>
    <row r="17" spans="9:10">
      <c r="I17" s="130"/>
      <c r="J17" s="130"/>
    </row>
    <row r="18" spans="9:10">
      <c r="I18" s="130"/>
      <c r="J18" s="130"/>
    </row>
    <row r="19" spans="9:10">
      <c r="I19" s="130"/>
      <c r="J19" s="130"/>
    </row>
    <row r="20" spans="9:10">
      <c r="I20" s="130"/>
      <c r="J20" s="130"/>
    </row>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2174C-1F12-466C-A95E-F389E44F9F3D}">
  <dimension ref="A1:F9"/>
  <sheetViews>
    <sheetView workbookViewId="0">
      <selection sqref="A1:F1"/>
    </sheetView>
  </sheetViews>
  <sheetFormatPr defaultColWidth="8.85546875" defaultRowHeight="16.149999999999999"/>
  <cols>
    <col min="1" max="1" width="26.85546875" style="1" customWidth="1"/>
    <col min="2" max="6" width="17" style="1" customWidth="1"/>
    <col min="7" max="16384" width="8.85546875" style="1"/>
  </cols>
  <sheetData>
    <row r="1" spans="1:6" ht="34.15" customHeight="1">
      <c r="A1" s="328" t="s">
        <v>209</v>
      </c>
      <c r="B1" s="328"/>
      <c r="C1" s="328"/>
      <c r="D1" s="328"/>
      <c r="E1" s="328"/>
      <c r="F1" s="328"/>
    </row>
    <row r="2" spans="1:6">
      <c r="A2" s="275" t="s">
        <v>210</v>
      </c>
      <c r="B2" s="275" t="s">
        <v>2</v>
      </c>
      <c r="C2" s="337" t="s">
        <v>2</v>
      </c>
      <c r="D2" s="337"/>
      <c r="E2" s="337" t="s">
        <v>3</v>
      </c>
      <c r="F2" s="337"/>
    </row>
    <row r="3" spans="1:6">
      <c r="A3" s="279"/>
      <c r="B3" s="279"/>
      <c r="C3" s="158" t="s">
        <v>4</v>
      </c>
      <c r="D3" s="158" t="s">
        <v>5</v>
      </c>
      <c r="E3" s="126" t="s">
        <v>4</v>
      </c>
      <c r="F3" s="126" t="s">
        <v>5</v>
      </c>
    </row>
    <row r="4" spans="1:6">
      <c r="A4" s="159" t="s">
        <v>2</v>
      </c>
      <c r="B4" s="160">
        <v>346910</v>
      </c>
      <c r="C4" s="161">
        <v>37374</v>
      </c>
      <c r="D4" s="162">
        <v>309536</v>
      </c>
      <c r="E4" s="163">
        <f>C4/B4*100</f>
        <v>10.773399440777148</v>
      </c>
      <c r="F4" s="21">
        <f>D4/B4*100</f>
        <v>89.226600559222859</v>
      </c>
    </row>
    <row r="5" spans="1:6">
      <c r="A5" s="96" t="s">
        <v>211</v>
      </c>
      <c r="B5" s="164">
        <v>207445</v>
      </c>
      <c r="C5" s="165">
        <v>13522</v>
      </c>
      <c r="D5" s="166">
        <v>193923</v>
      </c>
      <c r="E5" s="167">
        <f>C5/B5*100</f>
        <v>6.5183542625756221</v>
      </c>
      <c r="F5" s="104">
        <f>D5/B5*100</f>
        <v>93.481645737424373</v>
      </c>
    </row>
    <row r="6" spans="1:6">
      <c r="A6" s="96" t="s">
        <v>212</v>
      </c>
      <c r="B6" s="164">
        <v>72637</v>
      </c>
      <c r="C6" s="168">
        <v>8989</v>
      </c>
      <c r="D6" s="169">
        <v>63648</v>
      </c>
      <c r="E6" s="167">
        <f>C6/B6*100</f>
        <v>12.375235761388824</v>
      </c>
      <c r="F6" s="104">
        <f>D6/B6*100</f>
        <v>87.624764238611178</v>
      </c>
    </row>
    <row r="7" spans="1:6">
      <c r="A7" s="96" t="s">
        <v>213</v>
      </c>
      <c r="B7" s="164">
        <v>66828</v>
      </c>
      <c r="C7" s="170">
        <v>14863</v>
      </c>
      <c r="D7" s="166">
        <v>51965</v>
      </c>
      <c r="E7" s="167">
        <f>C7/B7*100</f>
        <v>22.240677560304064</v>
      </c>
      <c r="F7" s="104">
        <f>D7/B7*100</f>
        <v>77.759322439695936</v>
      </c>
    </row>
    <row r="8" spans="1:6" s="2" customFormat="1" ht="12.6">
      <c r="A8" s="2" t="s">
        <v>214</v>
      </c>
    </row>
    <row r="9" spans="1:6" s="2" customFormat="1" ht="27" customHeight="1"/>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1B518-097A-4933-A818-C1733995561D}">
  <dimension ref="A1:F8"/>
  <sheetViews>
    <sheetView workbookViewId="0">
      <selection activeCell="E23" sqref="E23"/>
    </sheetView>
  </sheetViews>
  <sheetFormatPr defaultRowHeight="14.45"/>
  <cols>
    <col min="1" max="1" width="21.85546875" customWidth="1"/>
    <col min="2" max="6" width="15.28515625" customWidth="1"/>
  </cols>
  <sheetData>
    <row r="1" spans="1:6" s="1" customFormat="1" ht="40.15" customHeight="1">
      <c r="A1" s="265" t="s">
        <v>215</v>
      </c>
      <c r="B1" s="265"/>
      <c r="C1" s="265"/>
      <c r="D1" s="265"/>
      <c r="E1" s="265"/>
      <c r="F1" s="265"/>
    </row>
    <row r="2" spans="1:6" s="1" customFormat="1" ht="16.149999999999999">
      <c r="A2" s="314" t="s">
        <v>216</v>
      </c>
      <c r="B2" s="314" t="s">
        <v>2</v>
      </c>
      <c r="C2" s="315" t="s">
        <v>2</v>
      </c>
      <c r="D2" s="315"/>
      <c r="E2" s="315" t="s">
        <v>3</v>
      </c>
      <c r="F2" s="315"/>
    </row>
    <row r="3" spans="1:6" s="1" customFormat="1" ht="16.149999999999999">
      <c r="A3" s="314"/>
      <c r="B3" s="314"/>
      <c r="C3" s="107" t="s">
        <v>4</v>
      </c>
      <c r="D3" s="107" t="s">
        <v>5</v>
      </c>
      <c r="E3" s="107" t="s">
        <v>4</v>
      </c>
      <c r="F3" s="107" t="s">
        <v>5</v>
      </c>
    </row>
    <row r="4" spans="1:6" s="1" customFormat="1" ht="16.149999999999999">
      <c r="A4" s="68" t="s">
        <v>2</v>
      </c>
      <c r="B4" s="22">
        <v>346910</v>
      </c>
      <c r="C4" s="22">
        <v>37374</v>
      </c>
      <c r="D4" s="22">
        <v>309536</v>
      </c>
      <c r="E4" s="21">
        <f>C4/B4*100</f>
        <v>10.773399440777148</v>
      </c>
      <c r="F4" s="21">
        <f>D4/B4*100</f>
        <v>89.226600559222859</v>
      </c>
    </row>
    <row r="5" spans="1:6" s="1" customFormat="1" ht="16.149999999999999">
      <c r="A5" s="4" t="s">
        <v>217</v>
      </c>
      <c r="B5" s="10">
        <v>54108</v>
      </c>
      <c r="C5" s="10">
        <v>15427</v>
      </c>
      <c r="D5" s="10">
        <v>38681</v>
      </c>
      <c r="E5" s="104">
        <f>C5/B5*100</f>
        <v>28.511495527463595</v>
      </c>
      <c r="F5" s="104">
        <f>D5/B5*100</f>
        <v>71.488504472536405</v>
      </c>
    </row>
    <row r="6" spans="1:6" s="1" customFormat="1" ht="16.149999999999999">
      <c r="A6" s="4" t="s">
        <v>218</v>
      </c>
      <c r="B6" s="10">
        <v>292802</v>
      </c>
      <c r="C6" s="10">
        <v>21947</v>
      </c>
      <c r="D6" s="10">
        <v>270855</v>
      </c>
      <c r="E6" s="104">
        <f>C6/B6*100</f>
        <v>7.4955089104582626</v>
      </c>
      <c r="F6" s="104">
        <f>D6/B6*100</f>
        <v>92.504491089541744</v>
      </c>
    </row>
    <row r="7" spans="1:6">
      <c r="A7" s="2" t="s">
        <v>214</v>
      </c>
    </row>
    <row r="8" spans="1:6">
      <c r="A8" s="2" t="s">
        <v>219</v>
      </c>
    </row>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FA0FB-D728-4B17-BCF4-951D3007784A}">
  <dimension ref="A1:F9"/>
  <sheetViews>
    <sheetView workbookViewId="0">
      <selection sqref="A1:F1"/>
    </sheetView>
  </sheetViews>
  <sheetFormatPr defaultRowHeight="14.45"/>
  <cols>
    <col min="1" max="1" width="23.28515625" customWidth="1"/>
    <col min="2" max="6" width="20.140625" customWidth="1"/>
  </cols>
  <sheetData>
    <row r="1" spans="1:6" ht="49.15" customHeight="1">
      <c r="A1" s="278" t="s">
        <v>220</v>
      </c>
      <c r="B1" s="278"/>
      <c r="C1" s="278"/>
      <c r="D1" s="278"/>
      <c r="E1" s="278"/>
      <c r="F1" s="278"/>
    </row>
    <row r="2" spans="1:6" ht="16.149999999999999">
      <c r="A2" s="319" t="s">
        <v>210</v>
      </c>
      <c r="B2" s="319" t="s">
        <v>2</v>
      </c>
      <c r="C2" s="319" t="s">
        <v>2</v>
      </c>
      <c r="D2" s="319"/>
      <c r="E2" s="319" t="s">
        <v>3</v>
      </c>
      <c r="F2" s="319"/>
    </row>
    <row r="3" spans="1:6" ht="16.149999999999999">
      <c r="A3" s="319"/>
      <c r="B3" s="339"/>
      <c r="C3" s="171" t="s">
        <v>4</v>
      </c>
      <c r="D3" s="171" t="s">
        <v>5</v>
      </c>
      <c r="E3" s="120" t="s">
        <v>4</v>
      </c>
      <c r="F3" s="120" t="s">
        <v>5</v>
      </c>
    </row>
    <row r="4" spans="1:6" ht="16.149999999999999">
      <c r="A4" s="172" t="s">
        <v>2</v>
      </c>
      <c r="B4" s="173">
        <v>13540</v>
      </c>
      <c r="C4" s="173">
        <v>2119</v>
      </c>
      <c r="D4" s="173">
        <v>11421</v>
      </c>
      <c r="E4" s="163">
        <f>'6.27'!C4/'6.27'!B4*100</f>
        <v>10.773399440777148</v>
      </c>
      <c r="F4" s="21">
        <f>'6.27'!D4/'6.27'!B4*100</f>
        <v>89.226600559222859</v>
      </c>
    </row>
    <row r="5" spans="1:6" ht="16.149999999999999">
      <c r="A5" s="174" t="s">
        <v>221</v>
      </c>
      <c r="B5" s="175">
        <v>6503</v>
      </c>
      <c r="C5" s="96">
        <v>620</v>
      </c>
      <c r="D5" s="175">
        <v>5883</v>
      </c>
      <c r="E5" s="167">
        <f>'6.27'!C5/'6.27'!B5*100</f>
        <v>6.5183542625756221</v>
      </c>
      <c r="F5" s="104">
        <f>'6.27'!D5/'6.27'!B5*100</f>
        <v>93.481645737424373</v>
      </c>
    </row>
    <row r="6" spans="1:6" ht="16.149999999999999">
      <c r="A6" s="174" t="s">
        <v>213</v>
      </c>
      <c r="B6" s="175">
        <v>2711</v>
      </c>
      <c r="C6" s="96">
        <v>525</v>
      </c>
      <c r="D6" s="175">
        <v>2186</v>
      </c>
      <c r="E6" s="167">
        <f>'6.27'!C6/'6.27'!B6*100</f>
        <v>12.375235761388824</v>
      </c>
      <c r="F6" s="104">
        <f>'6.27'!D6/'6.27'!B6*100</f>
        <v>87.624764238611178</v>
      </c>
    </row>
    <row r="7" spans="1:6" ht="16.149999999999999">
      <c r="A7" s="174" t="s">
        <v>222</v>
      </c>
      <c r="B7" s="175">
        <v>4326</v>
      </c>
      <c r="C7" s="96">
        <v>974</v>
      </c>
      <c r="D7" s="175">
        <v>3352</v>
      </c>
      <c r="E7" s="167">
        <f>'6.27'!C7/'6.27'!B7*100</f>
        <v>22.240677560304064</v>
      </c>
      <c r="F7" s="104">
        <f>'6.27'!D7/'6.27'!B7*100</f>
        <v>77.759322439695936</v>
      </c>
    </row>
    <row r="8" spans="1:6" ht="15.6">
      <c r="A8" s="338" t="s">
        <v>214</v>
      </c>
      <c r="B8" s="338"/>
      <c r="C8" s="338"/>
      <c r="D8" s="338"/>
      <c r="E8" s="338"/>
      <c r="F8" s="176"/>
    </row>
    <row r="9" spans="1:6">
      <c r="A9" s="2"/>
    </row>
  </sheetData>
  <mergeCells count="6">
    <mergeCell ref="A8:E8"/>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C106-782D-419F-A8F1-7863EF251AA7}">
  <dimension ref="A1:F12"/>
  <sheetViews>
    <sheetView tabSelected="1" workbookViewId="0">
      <selection activeCell="E4" sqref="E4"/>
    </sheetView>
  </sheetViews>
  <sheetFormatPr defaultRowHeight="14.45"/>
  <cols>
    <col min="1" max="1" width="61" customWidth="1"/>
    <col min="2" max="2" width="12" customWidth="1"/>
    <col min="3" max="3" width="13.7109375" customWidth="1"/>
    <col min="4" max="4" width="15.5703125" customWidth="1"/>
    <col min="5" max="5" width="15.140625" customWidth="1"/>
    <col min="6" max="6" width="18.5703125" customWidth="1"/>
  </cols>
  <sheetData>
    <row r="1" spans="1:6" ht="60" customHeight="1">
      <c r="A1" s="276" t="s">
        <v>223</v>
      </c>
      <c r="B1" s="276"/>
      <c r="C1" s="276"/>
      <c r="D1" s="276"/>
      <c r="E1" s="276"/>
      <c r="F1" s="276"/>
    </row>
    <row r="2" spans="1:6" ht="16.149999999999999">
      <c r="A2" s="279" t="s">
        <v>87</v>
      </c>
      <c r="B2" s="279" t="s">
        <v>2</v>
      </c>
      <c r="C2" s="340" t="s">
        <v>2</v>
      </c>
      <c r="D2" s="341"/>
      <c r="E2" s="340" t="s">
        <v>3</v>
      </c>
      <c r="F2" s="341"/>
    </row>
    <row r="3" spans="1:6" ht="16.149999999999999">
      <c r="A3" s="252"/>
      <c r="B3" s="252"/>
      <c r="C3" s="177" t="s">
        <v>4</v>
      </c>
      <c r="D3" s="177" t="s">
        <v>5</v>
      </c>
      <c r="E3" s="177" t="s">
        <v>4</v>
      </c>
      <c r="F3" s="177" t="s">
        <v>5</v>
      </c>
    </row>
    <row r="4" spans="1:6" ht="16.149999999999999">
      <c r="A4" s="178" t="s">
        <v>2</v>
      </c>
      <c r="B4" s="179">
        <v>1614</v>
      </c>
      <c r="C4" s="180">
        <v>379</v>
      </c>
      <c r="D4" s="179">
        <v>1235</v>
      </c>
      <c r="E4" s="180">
        <v>23.5</v>
      </c>
      <c r="F4" s="180">
        <v>76.5</v>
      </c>
    </row>
    <row r="5" spans="1:6" ht="16.149999999999999">
      <c r="A5" s="181" t="s">
        <v>224</v>
      </c>
      <c r="B5" s="182">
        <v>236</v>
      </c>
      <c r="C5" s="182">
        <v>47</v>
      </c>
      <c r="D5" s="182">
        <v>189</v>
      </c>
      <c r="E5" s="182">
        <v>19.899999999999999</v>
      </c>
      <c r="F5" s="182">
        <v>80.099999999999994</v>
      </c>
    </row>
    <row r="6" spans="1:6" ht="16.149999999999999">
      <c r="A6" s="181" t="s">
        <v>225</v>
      </c>
      <c r="B6" s="182">
        <v>255</v>
      </c>
      <c r="C6" s="182">
        <v>49</v>
      </c>
      <c r="D6" s="182">
        <v>206</v>
      </c>
      <c r="E6" s="182">
        <v>19.2</v>
      </c>
      <c r="F6" s="182">
        <v>80.8</v>
      </c>
    </row>
    <row r="7" spans="1:6" ht="16.149999999999999">
      <c r="A7" s="183" t="s">
        <v>226</v>
      </c>
      <c r="B7" s="182">
        <v>344</v>
      </c>
      <c r="C7" s="182">
        <v>87</v>
      </c>
      <c r="D7" s="182">
        <v>257</v>
      </c>
      <c r="E7" s="182">
        <v>25.3</v>
      </c>
      <c r="F7" s="182">
        <v>74.7</v>
      </c>
    </row>
    <row r="8" spans="1:6" ht="16.149999999999999">
      <c r="A8" s="183" t="s">
        <v>227</v>
      </c>
      <c r="B8" s="182">
        <v>363</v>
      </c>
      <c r="C8" s="182">
        <v>90</v>
      </c>
      <c r="D8" s="182">
        <v>273</v>
      </c>
      <c r="E8" s="182">
        <v>24.8</v>
      </c>
      <c r="F8" s="182">
        <v>75.2</v>
      </c>
    </row>
    <row r="9" spans="1:6" ht="16.149999999999999">
      <c r="A9" s="183" t="s">
        <v>228</v>
      </c>
      <c r="B9" s="182">
        <v>275</v>
      </c>
      <c r="C9" s="182">
        <v>59</v>
      </c>
      <c r="D9" s="182">
        <v>216</v>
      </c>
      <c r="E9" s="182">
        <v>21.5</v>
      </c>
      <c r="F9" s="182">
        <v>78.5</v>
      </c>
    </row>
    <row r="10" spans="1:6" ht="16.149999999999999">
      <c r="A10" s="183" t="s">
        <v>229</v>
      </c>
      <c r="B10" s="182">
        <v>141</v>
      </c>
      <c r="C10" s="182">
        <v>47</v>
      </c>
      <c r="D10" s="182">
        <v>94</v>
      </c>
      <c r="E10" s="182">
        <v>33.299999999999997</v>
      </c>
      <c r="F10" s="182">
        <v>66.7</v>
      </c>
    </row>
    <row r="11" spans="1:6">
      <c r="A11" s="5" t="s">
        <v>230</v>
      </c>
      <c r="B11" s="184"/>
      <c r="C11" s="184"/>
      <c r="D11" s="184"/>
      <c r="E11" s="184"/>
      <c r="F11" s="184"/>
    </row>
    <row r="12" spans="1:6">
      <c r="A12" s="5"/>
      <c r="B12" s="185"/>
      <c r="C12" s="185"/>
      <c r="D12" s="185"/>
      <c r="E12" s="185"/>
      <c r="F12" s="185"/>
    </row>
  </sheetData>
  <mergeCells count="5">
    <mergeCell ref="A1:F1"/>
    <mergeCell ref="A2:A3"/>
    <mergeCell ref="B2:B3"/>
    <mergeCell ref="C2:D2"/>
    <mergeCell ref="E2:F2"/>
  </mergeCells>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1908D-573A-4FA6-A01D-6C018CFBD32D}">
  <dimension ref="A1:F13"/>
  <sheetViews>
    <sheetView workbookViewId="0">
      <selection activeCell="E6" sqref="E6"/>
    </sheetView>
  </sheetViews>
  <sheetFormatPr defaultRowHeight="14.45"/>
  <cols>
    <col min="1" max="1" width="28.42578125" customWidth="1"/>
    <col min="2" max="2" width="15.5703125" customWidth="1"/>
    <col min="3" max="4" width="13.5703125" customWidth="1"/>
    <col min="5" max="5" width="13.28515625" customWidth="1"/>
    <col min="6" max="6" width="16" customWidth="1"/>
  </cols>
  <sheetData>
    <row r="1" spans="1:6" ht="45" customHeight="1">
      <c r="A1" s="326" t="s">
        <v>231</v>
      </c>
      <c r="B1" s="326"/>
      <c r="C1" s="326"/>
      <c r="D1" s="326"/>
      <c r="E1" s="326"/>
      <c r="F1" s="326"/>
    </row>
    <row r="2" spans="1:6" ht="16.149999999999999">
      <c r="A2" s="279" t="s">
        <v>232</v>
      </c>
      <c r="B2" s="340" t="s">
        <v>2</v>
      </c>
      <c r="C2" s="342"/>
      <c r="D2" s="341"/>
      <c r="E2" s="324" t="s">
        <v>3</v>
      </c>
      <c r="F2" s="325"/>
    </row>
    <row r="3" spans="1:6" ht="16.149999999999999">
      <c r="A3" s="252"/>
      <c r="B3" s="29" t="s">
        <v>2</v>
      </c>
      <c r="C3" s="126" t="s">
        <v>233</v>
      </c>
      <c r="D3" s="126" t="s">
        <v>234</v>
      </c>
      <c r="E3" s="126" t="s">
        <v>233</v>
      </c>
      <c r="F3" s="126" t="s">
        <v>234</v>
      </c>
    </row>
    <row r="4" spans="1:6" ht="16.149999999999999">
      <c r="A4" s="186" t="s">
        <v>235</v>
      </c>
      <c r="B4" s="187">
        <v>16366</v>
      </c>
      <c r="C4" s="83">
        <v>6896</v>
      </c>
      <c r="D4" s="83">
        <v>9470</v>
      </c>
      <c r="E4" s="186">
        <v>42.1</v>
      </c>
      <c r="F4" s="186">
        <v>57.9</v>
      </c>
    </row>
    <row r="5" spans="1:6" ht="16.149999999999999">
      <c r="A5" s="136" t="s">
        <v>236</v>
      </c>
      <c r="B5" s="187">
        <v>2591</v>
      </c>
      <c r="C5" s="136">
        <v>705</v>
      </c>
      <c r="D5" s="83">
        <v>1886</v>
      </c>
      <c r="E5" s="186">
        <v>27.2</v>
      </c>
      <c r="F5" s="186">
        <v>72.8</v>
      </c>
    </row>
    <row r="6" spans="1:6" ht="16.149999999999999">
      <c r="A6" s="136" t="s">
        <v>237</v>
      </c>
      <c r="B6" s="186">
        <v>79</v>
      </c>
      <c r="C6" s="136">
        <v>15</v>
      </c>
      <c r="D6" s="136">
        <v>64</v>
      </c>
      <c r="E6" s="186">
        <v>19</v>
      </c>
      <c r="F6" s="186">
        <v>81</v>
      </c>
    </row>
    <row r="7" spans="1:6">
      <c r="A7" s="5" t="s">
        <v>238</v>
      </c>
      <c r="B7" s="5"/>
      <c r="C7" s="5"/>
      <c r="D7" s="5"/>
      <c r="E7" s="5"/>
      <c r="F7" s="5"/>
    </row>
    <row r="8" spans="1:6" ht="57" customHeight="1">
      <c r="A8" s="343" t="s">
        <v>239</v>
      </c>
      <c r="B8" s="343"/>
      <c r="C8" s="343"/>
      <c r="D8" s="343"/>
      <c r="E8" s="343"/>
      <c r="F8" s="343"/>
    </row>
    <row r="9" spans="1:6">
      <c r="A9" s="343"/>
      <c r="B9" s="343"/>
      <c r="C9" s="343"/>
      <c r="D9" s="343"/>
      <c r="E9" s="343"/>
      <c r="F9" s="343"/>
    </row>
    <row r="10" spans="1:6">
      <c r="A10" s="343"/>
      <c r="B10" s="343"/>
      <c r="C10" s="343"/>
      <c r="D10" s="343"/>
      <c r="E10" s="343"/>
      <c r="F10" s="343"/>
    </row>
    <row r="11" spans="1:6">
      <c r="A11" s="343"/>
      <c r="B11" s="343"/>
      <c r="C11" s="343"/>
      <c r="D11" s="343"/>
      <c r="E11" s="343"/>
      <c r="F11" s="343"/>
    </row>
    <row r="12" spans="1:6" ht="16.149999999999999">
      <c r="A12" s="5" t="s">
        <v>240</v>
      </c>
      <c r="B12" s="6"/>
      <c r="C12" s="6"/>
      <c r="D12" s="6"/>
      <c r="E12" s="6"/>
      <c r="F12" s="6"/>
    </row>
    <row r="13" spans="1:6" ht="16.149999999999999">
      <c r="A13" s="5" t="s">
        <v>241</v>
      </c>
      <c r="B13" s="6"/>
      <c r="C13" s="6"/>
      <c r="D13" s="6"/>
      <c r="E13" s="6"/>
      <c r="F13" s="6"/>
    </row>
  </sheetData>
  <mergeCells count="5">
    <mergeCell ref="A1:F1"/>
    <mergeCell ref="A2:A3"/>
    <mergeCell ref="B2:D2"/>
    <mergeCell ref="E2:F2"/>
    <mergeCell ref="A8:F11"/>
  </mergeCells>
  <pageMargins left="0.511811024" right="0.511811024" top="0.78740157499999996" bottom="0.78740157499999996" header="0.31496062000000002" footer="0.3149606200000000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2061-06BC-4CA4-939E-6BEAF547883F}">
  <dimension ref="A1:G13"/>
  <sheetViews>
    <sheetView showGridLines="0" zoomScaleNormal="100" workbookViewId="0">
      <selection sqref="A1:G1"/>
    </sheetView>
  </sheetViews>
  <sheetFormatPr defaultColWidth="8.85546875" defaultRowHeight="16.149999999999999"/>
  <cols>
    <col min="1" max="1" width="25.5703125" style="1" customWidth="1"/>
    <col min="2" max="7" width="15.85546875" style="1" customWidth="1"/>
    <col min="8" max="16384" width="8.85546875" style="1"/>
  </cols>
  <sheetData>
    <row r="1" spans="1:7" ht="42" customHeight="1">
      <c r="A1" s="344" t="s">
        <v>242</v>
      </c>
      <c r="B1" s="344"/>
      <c r="C1" s="344"/>
      <c r="D1" s="344"/>
      <c r="E1" s="344"/>
      <c r="F1" s="344"/>
      <c r="G1" s="344"/>
    </row>
    <row r="2" spans="1:7">
      <c r="A2" s="345" t="s">
        <v>243</v>
      </c>
      <c r="B2" s="345" t="s">
        <v>244</v>
      </c>
      <c r="C2" s="345"/>
      <c r="D2" s="345"/>
      <c r="E2" s="345"/>
      <c r="F2" s="345"/>
      <c r="G2" s="345"/>
    </row>
    <row r="3" spans="1:7">
      <c r="A3" s="345"/>
      <c r="B3" s="346" t="s">
        <v>245</v>
      </c>
      <c r="C3" s="346"/>
      <c r="D3" s="346"/>
      <c r="E3" s="346" t="s">
        <v>246</v>
      </c>
      <c r="F3" s="346"/>
      <c r="G3" s="346"/>
    </row>
    <row r="4" spans="1:7">
      <c r="A4" s="345"/>
      <c r="B4" s="188" t="s">
        <v>2</v>
      </c>
      <c r="C4" s="188" t="s">
        <v>4</v>
      </c>
      <c r="D4" s="188" t="s">
        <v>5</v>
      </c>
      <c r="E4" s="188" t="s">
        <v>2</v>
      </c>
      <c r="F4" s="188" t="s">
        <v>4</v>
      </c>
      <c r="G4" s="188" t="s">
        <v>5</v>
      </c>
    </row>
    <row r="5" spans="1:7">
      <c r="A5" s="190" t="s">
        <v>247</v>
      </c>
      <c r="B5" s="191">
        <v>3351</v>
      </c>
      <c r="C5" s="191">
        <v>1361</v>
      </c>
      <c r="D5" s="191">
        <v>1991</v>
      </c>
      <c r="E5" s="192">
        <v>100</v>
      </c>
      <c r="F5" s="193">
        <v>40.6</v>
      </c>
      <c r="G5" s="193">
        <v>59.4</v>
      </c>
    </row>
    <row r="6" spans="1:7">
      <c r="A6" s="194" t="s">
        <v>248</v>
      </c>
      <c r="B6" s="195">
        <v>169</v>
      </c>
      <c r="C6" s="195">
        <v>79</v>
      </c>
      <c r="D6" s="195">
        <v>90</v>
      </c>
      <c r="E6" s="196">
        <v>100</v>
      </c>
      <c r="F6" s="197">
        <v>46.8</v>
      </c>
      <c r="G6" s="197">
        <v>53.2</v>
      </c>
    </row>
    <row r="7" spans="1:7">
      <c r="A7" s="194" t="s">
        <v>249</v>
      </c>
      <c r="B7" s="195">
        <v>491</v>
      </c>
      <c r="C7" s="195">
        <v>219</v>
      </c>
      <c r="D7" s="195">
        <v>272</v>
      </c>
      <c r="E7" s="196">
        <v>100</v>
      </c>
      <c r="F7" s="197">
        <v>44.6</v>
      </c>
      <c r="G7" s="197">
        <v>55.4</v>
      </c>
    </row>
    <row r="8" spans="1:7">
      <c r="A8" s="194" t="s">
        <v>250</v>
      </c>
      <c r="B8" s="198">
        <v>1690</v>
      </c>
      <c r="C8" s="195">
        <v>679</v>
      </c>
      <c r="D8" s="198">
        <v>1011</v>
      </c>
      <c r="E8" s="196">
        <v>100</v>
      </c>
      <c r="F8" s="197">
        <v>40.200000000000003</v>
      </c>
      <c r="G8" s="197">
        <v>59.8</v>
      </c>
    </row>
    <row r="9" spans="1:7">
      <c r="A9" s="194" t="s">
        <v>251</v>
      </c>
      <c r="B9" s="195">
        <v>691</v>
      </c>
      <c r="C9" s="195">
        <v>262</v>
      </c>
      <c r="D9" s="195">
        <v>430</v>
      </c>
      <c r="E9" s="196">
        <v>100</v>
      </c>
      <c r="F9" s="197">
        <v>37.9</v>
      </c>
      <c r="G9" s="197">
        <v>62.1</v>
      </c>
    </row>
    <row r="10" spans="1:7">
      <c r="A10" s="194" t="s">
        <v>252</v>
      </c>
      <c r="B10" s="195">
        <v>310</v>
      </c>
      <c r="C10" s="195">
        <v>121</v>
      </c>
      <c r="D10" s="195">
        <v>189</v>
      </c>
      <c r="E10" s="196">
        <v>100</v>
      </c>
      <c r="F10" s="197">
        <v>39.1</v>
      </c>
      <c r="G10" s="197">
        <v>60.9</v>
      </c>
    </row>
    <row r="11" spans="1:7">
      <c r="A11" s="199" t="s">
        <v>253</v>
      </c>
      <c r="B11" s="8"/>
      <c r="C11" s="8"/>
      <c r="D11" s="8"/>
      <c r="E11" s="8"/>
      <c r="F11" s="8"/>
      <c r="G11" s="8"/>
    </row>
    <row r="12" spans="1:7">
      <c r="A12" s="200" t="s">
        <v>254</v>
      </c>
      <c r="B12" s="8"/>
      <c r="C12" s="8"/>
      <c r="D12" s="8"/>
      <c r="E12" s="8"/>
      <c r="F12" s="8"/>
      <c r="G12" s="8"/>
    </row>
    <row r="13" spans="1:7">
      <c r="A13" s="200" t="s">
        <v>255</v>
      </c>
    </row>
  </sheetData>
  <mergeCells count="5">
    <mergeCell ref="A1:G1"/>
    <mergeCell ref="A2:A4"/>
    <mergeCell ref="B2:G2"/>
    <mergeCell ref="B3:D3"/>
    <mergeCell ref="E3:G3"/>
  </mergeCells>
  <pageMargins left="0.511811024" right="0.511811024" top="0.78740157499999996" bottom="0.78740157499999996" header="0.31496062000000002" footer="0.3149606200000000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C0919-980B-4203-A5B3-8DC7BEEC9F2F}">
  <dimension ref="A1:G11"/>
  <sheetViews>
    <sheetView showGridLines="0" zoomScaleNormal="100" workbookViewId="0">
      <selection activeCell="D26" sqref="D26"/>
    </sheetView>
  </sheetViews>
  <sheetFormatPr defaultColWidth="8.85546875" defaultRowHeight="16.149999999999999"/>
  <cols>
    <col min="1" max="1" width="27.7109375" style="1" customWidth="1"/>
    <col min="2" max="7" width="15.28515625" style="1" customWidth="1"/>
    <col min="8" max="16384" width="8.85546875" style="1"/>
  </cols>
  <sheetData>
    <row r="1" spans="1:7" ht="40.15" customHeight="1">
      <c r="A1" s="257" t="s">
        <v>256</v>
      </c>
      <c r="B1" s="257"/>
      <c r="C1" s="257"/>
      <c r="D1" s="257"/>
      <c r="E1" s="257"/>
      <c r="F1" s="257"/>
      <c r="G1" s="257"/>
    </row>
    <row r="2" spans="1:7">
      <c r="A2" s="314" t="s">
        <v>10</v>
      </c>
      <c r="B2" s="315" t="s">
        <v>244</v>
      </c>
      <c r="C2" s="315"/>
      <c r="D2" s="315"/>
      <c r="E2" s="315"/>
      <c r="F2" s="315"/>
      <c r="G2" s="315"/>
    </row>
    <row r="3" spans="1:7">
      <c r="A3" s="314"/>
      <c r="B3" s="315" t="s">
        <v>245</v>
      </c>
      <c r="C3" s="315"/>
      <c r="D3" s="315"/>
      <c r="E3" s="315" t="s">
        <v>257</v>
      </c>
      <c r="F3" s="315"/>
      <c r="G3" s="315"/>
    </row>
    <row r="4" spans="1:7">
      <c r="A4" s="314"/>
      <c r="B4" s="105" t="s">
        <v>2</v>
      </c>
      <c r="C4" s="105" t="s">
        <v>4</v>
      </c>
      <c r="D4" s="105" t="s">
        <v>5</v>
      </c>
      <c r="E4" s="105" t="s">
        <v>2</v>
      </c>
      <c r="F4" s="105" t="s">
        <v>4</v>
      </c>
      <c r="G4" s="105" t="s">
        <v>5</v>
      </c>
    </row>
    <row r="5" spans="1:7" s="11" customFormat="1">
      <c r="A5" s="68" t="s">
        <v>258</v>
      </c>
      <c r="B5" s="191">
        <v>3351</v>
      </c>
      <c r="C5" s="191">
        <v>1361</v>
      </c>
      <c r="D5" s="191">
        <v>1991</v>
      </c>
      <c r="E5" s="193">
        <v>3.9</v>
      </c>
      <c r="F5" s="193">
        <v>3.6</v>
      </c>
      <c r="G5" s="193">
        <v>4.0999999999999996</v>
      </c>
    </row>
    <row r="6" spans="1:7">
      <c r="A6" s="4" t="s">
        <v>12</v>
      </c>
      <c r="B6" s="198">
        <v>2193</v>
      </c>
      <c r="C6" s="195">
        <v>882</v>
      </c>
      <c r="D6" s="198">
        <v>1311</v>
      </c>
      <c r="E6" s="197">
        <v>5.8</v>
      </c>
      <c r="F6" s="197">
        <v>5.2</v>
      </c>
      <c r="G6" s="197">
        <v>6.3</v>
      </c>
    </row>
    <row r="7" spans="1:7">
      <c r="A7" s="4" t="s">
        <v>259</v>
      </c>
      <c r="B7" s="198">
        <v>1106</v>
      </c>
      <c r="C7" s="195">
        <v>459</v>
      </c>
      <c r="D7" s="195">
        <v>646</v>
      </c>
      <c r="E7" s="197">
        <v>2.2999999999999998</v>
      </c>
      <c r="F7" s="197">
        <v>2.2999999999999998</v>
      </c>
      <c r="G7" s="197">
        <v>2.4</v>
      </c>
    </row>
    <row r="8" spans="1:7">
      <c r="A8" s="2" t="s">
        <v>253</v>
      </c>
    </row>
    <row r="9" spans="1:7">
      <c r="A9" s="2" t="s">
        <v>254</v>
      </c>
    </row>
    <row r="10" spans="1:7">
      <c r="A10" s="200" t="s">
        <v>255</v>
      </c>
    </row>
    <row r="11" spans="1:7">
      <c r="A11" s="2" t="s">
        <v>260</v>
      </c>
    </row>
  </sheetData>
  <mergeCells count="5">
    <mergeCell ref="A1:G1"/>
    <mergeCell ref="A2:A4"/>
    <mergeCell ref="B2:G2"/>
    <mergeCell ref="B3:D3"/>
    <mergeCell ref="E3:G3"/>
  </mergeCells>
  <pageMargins left="0.511811024" right="0.511811024" top="0.78740157499999996" bottom="0.78740157499999996" header="0.31496062000000002" footer="0.3149606200000000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B21C5-2FC1-43AE-A60A-3BDB58307A9D}">
  <dimension ref="A1:G19"/>
  <sheetViews>
    <sheetView showGridLines="0" zoomScaleNormal="100" workbookViewId="0">
      <selection activeCell="B27" sqref="B27"/>
    </sheetView>
  </sheetViews>
  <sheetFormatPr defaultColWidth="8.85546875" defaultRowHeight="16.149999999999999"/>
  <cols>
    <col min="1" max="1" width="78.7109375" style="1" customWidth="1"/>
    <col min="2" max="7" width="15.140625" style="1" customWidth="1"/>
    <col min="8" max="10" width="8.85546875" style="1"/>
    <col min="11" max="11" width="17.28515625" style="1" customWidth="1"/>
    <col min="12" max="16384" width="8.85546875" style="1"/>
  </cols>
  <sheetData>
    <row r="1" spans="1:7" ht="40.15" customHeight="1">
      <c r="A1" s="344" t="s">
        <v>261</v>
      </c>
      <c r="B1" s="344"/>
      <c r="C1" s="344"/>
      <c r="D1" s="344"/>
      <c r="E1" s="344"/>
      <c r="F1" s="344"/>
      <c r="G1" s="344"/>
    </row>
    <row r="2" spans="1:7">
      <c r="A2" s="346" t="s">
        <v>262</v>
      </c>
      <c r="B2" s="345" t="s">
        <v>244</v>
      </c>
      <c r="C2" s="345"/>
      <c r="D2" s="345"/>
      <c r="E2" s="345"/>
      <c r="F2" s="345"/>
      <c r="G2" s="345"/>
    </row>
    <row r="3" spans="1:7" ht="24" customHeight="1">
      <c r="A3" s="346"/>
      <c r="B3" s="346" t="s">
        <v>245</v>
      </c>
      <c r="C3" s="346"/>
      <c r="D3" s="346"/>
      <c r="E3" s="345" t="s">
        <v>257</v>
      </c>
      <c r="F3" s="345"/>
      <c r="G3" s="345"/>
    </row>
    <row r="4" spans="1:7">
      <c r="A4" s="346"/>
      <c r="B4" s="189" t="s">
        <v>2</v>
      </c>
      <c r="C4" s="189" t="s">
        <v>4</v>
      </c>
      <c r="D4" s="189" t="s">
        <v>5</v>
      </c>
      <c r="E4" s="189" t="s">
        <v>2</v>
      </c>
      <c r="F4" s="189" t="s">
        <v>4</v>
      </c>
      <c r="G4" s="189" t="s">
        <v>5</v>
      </c>
    </row>
    <row r="5" spans="1:7">
      <c r="A5" s="201" t="s">
        <v>2</v>
      </c>
      <c r="B5" s="191">
        <v>3351</v>
      </c>
      <c r="C5" s="191">
        <v>1361</v>
      </c>
      <c r="D5" s="191">
        <v>1991</v>
      </c>
      <c r="E5" s="193">
        <v>3.9</v>
      </c>
      <c r="F5" s="193">
        <v>3.6</v>
      </c>
      <c r="G5" s="193">
        <v>4.0999999999999996</v>
      </c>
    </row>
    <row r="6" spans="1:7">
      <c r="A6" s="202" t="s">
        <v>263</v>
      </c>
      <c r="B6" s="195">
        <v>93</v>
      </c>
      <c r="C6" s="195">
        <v>15</v>
      </c>
      <c r="D6" s="195">
        <v>78</v>
      </c>
      <c r="E6" s="197">
        <v>1.4</v>
      </c>
      <c r="F6" s="197">
        <v>1.2</v>
      </c>
      <c r="G6" s="197">
        <v>1.4</v>
      </c>
    </row>
    <row r="7" spans="1:7">
      <c r="A7" s="202" t="s">
        <v>264</v>
      </c>
      <c r="B7" s="195">
        <v>522</v>
      </c>
      <c r="C7" s="195">
        <v>149</v>
      </c>
      <c r="D7" s="195">
        <v>373</v>
      </c>
      <c r="E7" s="197">
        <v>4.8</v>
      </c>
      <c r="F7" s="197">
        <v>4.0999999999999996</v>
      </c>
      <c r="G7" s="197">
        <v>5.0999999999999996</v>
      </c>
    </row>
    <row r="8" spans="1:7">
      <c r="A8" s="202" t="s">
        <v>265</v>
      </c>
      <c r="B8" s="195">
        <v>109</v>
      </c>
      <c r="C8" s="195">
        <v>23</v>
      </c>
      <c r="D8" s="195">
        <v>86</v>
      </c>
      <c r="E8" s="197">
        <v>1.6</v>
      </c>
      <c r="F8" s="197">
        <v>8.4</v>
      </c>
      <c r="G8" s="197">
        <v>1.3</v>
      </c>
    </row>
    <row r="9" spans="1:7">
      <c r="A9" s="202" t="s">
        <v>266</v>
      </c>
      <c r="B9" s="195">
        <v>889</v>
      </c>
      <c r="C9" s="195">
        <v>385</v>
      </c>
      <c r="D9" s="195">
        <v>504</v>
      </c>
      <c r="E9" s="197">
        <v>5.8</v>
      </c>
      <c r="F9" s="197">
        <v>5.9</v>
      </c>
      <c r="G9" s="197">
        <v>5.7</v>
      </c>
    </row>
    <row r="10" spans="1:7">
      <c r="A10" s="202" t="s">
        <v>267</v>
      </c>
      <c r="B10" s="195">
        <v>142</v>
      </c>
      <c r="C10" s="195">
        <v>35</v>
      </c>
      <c r="D10" s="195">
        <v>107</v>
      </c>
      <c r="E10" s="197">
        <v>2.7</v>
      </c>
      <c r="F10" s="197">
        <v>6.2</v>
      </c>
      <c r="G10" s="197">
        <v>2.2999999999999998</v>
      </c>
    </row>
    <row r="11" spans="1:7">
      <c r="A11" s="202" t="s">
        <v>268</v>
      </c>
      <c r="B11" s="195">
        <v>287</v>
      </c>
      <c r="C11" s="195">
        <v>129</v>
      </c>
      <c r="D11" s="195">
        <v>159</v>
      </c>
      <c r="E11" s="197">
        <v>6.7</v>
      </c>
      <c r="F11" s="197">
        <v>5.0999999999999996</v>
      </c>
      <c r="G11" s="197">
        <v>9</v>
      </c>
    </row>
    <row r="12" spans="1:7" ht="32.450000000000003">
      <c r="A12" s="202" t="s">
        <v>269</v>
      </c>
      <c r="B12" s="195">
        <v>724</v>
      </c>
      <c r="C12" s="195">
        <v>297</v>
      </c>
      <c r="D12" s="195">
        <v>428</v>
      </c>
      <c r="E12" s="197">
        <v>6.7</v>
      </c>
      <c r="F12" s="197">
        <v>6.5</v>
      </c>
      <c r="G12" s="197">
        <v>6.8</v>
      </c>
    </row>
    <row r="13" spans="1:7" ht="32.450000000000003">
      <c r="A13" s="203" t="s">
        <v>270</v>
      </c>
      <c r="B13" s="195">
        <v>484</v>
      </c>
      <c r="C13" s="195">
        <v>281</v>
      </c>
      <c r="D13" s="195">
        <v>203</v>
      </c>
      <c r="E13" s="197">
        <v>3</v>
      </c>
      <c r="F13" s="197">
        <v>2.6</v>
      </c>
      <c r="G13" s="197">
        <v>3.6</v>
      </c>
    </row>
    <row r="14" spans="1:7">
      <c r="A14" s="202" t="s">
        <v>271</v>
      </c>
      <c r="B14" s="195">
        <v>102</v>
      </c>
      <c r="C14" s="195">
        <v>48</v>
      </c>
      <c r="D14" s="195">
        <v>54</v>
      </c>
      <c r="E14" s="197">
        <v>2.2000000000000002</v>
      </c>
      <c r="F14" s="197">
        <v>1.8</v>
      </c>
      <c r="G14" s="197">
        <v>2.7</v>
      </c>
    </row>
    <row r="15" spans="1:7">
      <c r="A15" s="202" t="s">
        <v>272</v>
      </c>
      <c r="B15" s="195" t="s">
        <v>38</v>
      </c>
      <c r="C15" s="195" t="s">
        <v>38</v>
      </c>
      <c r="D15" s="195" t="s">
        <v>38</v>
      </c>
      <c r="E15" s="197">
        <v>0</v>
      </c>
      <c r="F15" s="197">
        <v>0</v>
      </c>
      <c r="G15" s="197">
        <v>0</v>
      </c>
    </row>
    <row r="16" spans="1:7">
      <c r="A16" s="202" t="s">
        <v>273</v>
      </c>
      <c r="B16" s="195" t="s">
        <v>38</v>
      </c>
      <c r="C16" s="195" t="s">
        <v>38</v>
      </c>
      <c r="D16" s="195" t="s">
        <v>38</v>
      </c>
      <c r="E16" s="197">
        <v>0</v>
      </c>
      <c r="F16" s="197">
        <v>0</v>
      </c>
      <c r="G16" s="197">
        <v>0</v>
      </c>
    </row>
    <row r="17" spans="1:7">
      <c r="A17" s="199" t="s">
        <v>253</v>
      </c>
      <c r="B17" s="204"/>
      <c r="C17" s="204"/>
      <c r="D17" s="204"/>
      <c r="E17" s="8"/>
      <c r="F17" s="8"/>
      <c r="G17" s="8"/>
    </row>
    <row r="18" spans="1:7">
      <c r="A18" s="200" t="s">
        <v>254</v>
      </c>
      <c r="B18" s="8"/>
      <c r="C18" s="8"/>
      <c r="D18" s="8"/>
      <c r="E18" s="8"/>
      <c r="F18" s="8"/>
      <c r="G18" s="8"/>
    </row>
    <row r="19" spans="1:7">
      <c r="A19" s="200" t="s">
        <v>255</v>
      </c>
    </row>
  </sheetData>
  <mergeCells count="5">
    <mergeCell ref="A1:G1"/>
    <mergeCell ref="A2:A4"/>
    <mergeCell ref="B2:G2"/>
    <mergeCell ref="B3:D3"/>
    <mergeCell ref="E3:G3"/>
  </mergeCells>
  <pageMargins left="0.511811024" right="0.511811024" top="0.78740157499999996" bottom="0.78740157499999996" header="0.31496062000000002" footer="0.3149606200000000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0A14-76AD-4485-9935-BF221B525155}">
  <dimension ref="A1:F29"/>
  <sheetViews>
    <sheetView workbookViewId="0">
      <selection activeCell="G26" sqref="G26"/>
    </sheetView>
  </sheetViews>
  <sheetFormatPr defaultColWidth="8.85546875" defaultRowHeight="16.149999999999999"/>
  <cols>
    <col min="1" max="3" width="33.5703125" style="1" customWidth="1"/>
    <col min="4" max="16384" width="8.85546875" style="1"/>
  </cols>
  <sheetData>
    <row r="1" spans="1:6" ht="58.15" customHeight="1">
      <c r="A1" s="265" t="s">
        <v>274</v>
      </c>
      <c r="B1" s="265"/>
      <c r="C1" s="265"/>
    </row>
    <row r="2" spans="1:6" ht="16.149999999999999" customHeight="1">
      <c r="A2" s="105" t="s">
        <v>243</v>
      </c>
      <c r="B2" s="107" t="s">
        <v>2</v>
      </c>
      <c r="C2" s="107" t="s">
        <v>3</v>
      </c>
    </row>
    <row r="3" spans="1:6" s="11" customFormat="1" ht="16.149999999999999" customHeight="1">
      <c r="A3" s="68" t="s">
        <v>275</v>
      </c>
      <c r="B3" s="22">
        <v>1306</v>
      </c>
      <c r="C3" s="21">
        <f>B3/$B$3*100</f>
        <v>100</v>
      </c>
    </row>
    <row r="4" spans="1:6" ht="16.149999999999999" customHeight="1">
      <c r="A4" s="4" t="s">
        <v>248</v>
      </c>
      <c r="B4" s="10">
        <v>166</v>
      </c>
      <c r="C4" s="104">
        <f t="shared" ref="C4:C8" si="0">B4/$B$3*100</f>
        <v>12.710566615620214</v>
      </c>
      <c r="D4" s="111"/>
    </row>
    <row r="5" spans="1:6" ht="16.149999999999999" customHeight="1">
      <c r="A5" s="4" t="s">
        <v>249</v>
      </c>
      <c r="B5" s="10">
        <v>751</v>
      </c>
      <c r="C5" s="104">
        <f t="shared" si="0"/>
        <v>57.503828483920373</v>
      </c>
    </row>
    <row r="6" spans="1:6" ht="16.149999999999999" customHeight="1">
      <c r="A6" s="4" t="s">
        <v>250</v>
      </c>
      <c r="B6" s="10">
        <v>127</v>
      </c>
      <c r="C6" s="104">
        <f t="shared" si="0"/>
        <v>9.7243491577335384</v>
      </c>
    </row>
    <row r="7" spans="1:6" ht="16.149999999999999" customHeight="1">
      <c r="A7" s="4" t="s">
        <v>251</v>
      </c>
      <c r="B7" s="10">
        <v>187</v>
      </c>
      <c r="C7" s="104">
        <f t="shared" si="0"/>
        <v>14.318529862174579</v>
      </c>
    </row>
    <row r="8" spans="1:6" ht="16.149999999999999" customHeight="1">
      <c r="A8" s="4" t="s">
        <v>252</v>
      </c>
      <c r="B8" s="10">
        <v>75</v>
      </c>
      <c r="C8" s="104">
        <f t="shared" si="0"/>
        <v>5.7427258805513022</v>
      </c>
    </row>
    <row r="9" spans="1:6" ht="16.149999999999999" customHeight="1">
      <c r="A9" s="5" t="s">
        <v>276</v>
      </c>
      <c r="B9" s="2"/>
      <c r="C9" s="2"/>
      <c r="F9" s="2"/>
    </row>
    <row r="10" spans="1:6" ht="52.15" customHeight="1">
      <c r="A10" s="266" t="s">
        <v>277</v>
      </c>
      <c r="B10" s="266"/>
      <c r="C10" s="266"/>
      <c r="F10" s="2"/>
    </row>
    <row r="11" spans="1:6" s="205" customFormat="1" ht="34.15" customHeight="1">
      <c r="A11" s="256" t="s">
        <v>278</v>
      </c>
      <c r="B11" s="256"/>
      <c r="C11" s="256"/>
      <c r="F11" s="206"/>
    </row>
    <row r="12" spans="1:6">
      <c r="A12" s="347"/>
      <c r="B12" s="347"/>
    </row>
    <row r="16" spans="1:6">
      <c r="A16" s="257" t="s">
        <v>279</v>
      </c>
      <c r="B16" s="257"/>
      <c r="C16" s="257"/>
    </row>
    <row r="17" spans="1:5" ht="37.9" customHeight="1">
      <c r="A17" s="265"/>
      <c r="B17" s="265"/>
      <c r="C17" s="265"/>
    </row>
    <row r="18" spans="1:5">
      <c r="A18" s="105" t="s">
        <v>243</v>
      </c>
      <c r="B18" s="107" t="s">
        <v>2</v>
      </c>
      <c r="C18" s="107" t="s">
        <v>3</v>
      </c>
    </row>
    <row r="19" spans="1:5">
      <c r="A19" s="68" t="s">
        <v>275</v>
      </c>
      <c r="B19" s="68">
        <v>926</v>
      </c>
      <c r="C19" s="21">
        <f>B19/$B$19*100</f>
        <v>100</v>
      </c>
      <c r="D19" s="207"/>
      <c r="E19" s="11"/>
    </row>
    <row r="20" spans="1:5">
      <c r="A20" s="4" t="s">
        <v>248</v>
      </c>
      <c r="B20" s="4">
        <v>100</v>
      </c>
      <c r="C20" s="104">
        <f t="shared" ref="C20:C24" si="1">B20/$B$19*100</f>
        <v>10.799136069114471</v>
      </c>
      <c r="D20" s="111"/>
    </row>
    <row r="21" spans="1:5">
      <c r="A21" s="4" t="s">
        <v>249</v>
      </c>
      <c r="B21" s="4">
        <v>589</v>
      </c>
      <c r="C21" s="104">
        <f t="shared" si="1"/>
        <v>63.606911447084236</v>
      </c>
      <c r="D21" s="111"/>
    </row>
    <row r="22" spans="1:5">
      <c r="A22" s="4" t="s">
        <v>250</v>
      </c>
      <c r="B22" s="4">
        <v>57</v>
      </c>
      <c r="C22" s="104">
        <f t="shared" si="1"/>
        <v>6.1555075593952484</v>
      </c>
      <c r="D22" s="111"/>
    </row>
    <row r="23" spans="1:5">
      <c r="A23" s="4" t="s">
        <v>251</v>
      </c>
      <c r="B23" s="4">
        <v>106</v>
      </c>
      <c r="C23" s="104">
        <f t="shared" si="1"/>
        <v>11.447084233261338</v>
      </c>
      <c r="D23" s="111"/>
    </row>
    <row r="24" spans="1:5">
      <c r="A24" s="4" t="s">
        <v>252</v>
      </c>
      <c r="B24" s="4">
        <v>74</v>
      </c>
      <c r="C24" s="104">
        <f t="shared" si="1"/>
        <v>7.9913606911447079</v>
      </c>
      <c r="D24" s="111"/>
    </row>
    <row r="25" spans="1:5">
      <c r="A25" s="248" t="s">
        <v>276</v>
      </c>
      <c r="B25" s="247"/>
      <c r="C25" s="247"/>
      <c r="D25" s="2"/>
      <c r="E25" s="2"/>
    </row>
    <row r="26" spans="1:5" ht="60" customHeight="1">
      <c r="A26" s="266" t="s">
        <v>277</v>
      </c>
      <c r="B26" s="266"/>
      <c r="C26" s="266"/>
      <c r="D26" s="2"/>
      <c r="E26" s="2"/>
    </row>
    <row r="27" spans="1:5" ht="48.6" customHeight="1">
      <c r="A27" s="256" t="s">
        <v>278</v>
      </c>
      <c r="B27" s="256"/>
      <c r="C27" s="256"/>
      <c r="D27" s="206"/>
      <c r="E27" s="206"/>
    </row>
    <row r="29" spans="1:5">
      <c r="A29" s="5"/>
    </row>
  </sheetData>
  <mergeCells count="7">
    <mergeCell ref="A27:C27"/>
    <mergeCell ref="A1:C1"/>
    <mergeCell ref="A10:C10"/>
    <mergeCell ref="A11:C11"/>
    <mergeCell ref="A12:B12"/>
    <mergeCell ref="A16:C17"/>
    <mergeCell ref="A26:C26"/>
  </mergeCells>
  <pageMargins left="0.511811024" right="0.511811024" top="0.78740157499999996" bottom="0.78740157499999996" header="0.31496062000000002" footer="0.31496062000000002"/>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79AF2-6487-4929-8A7C-66E165ABF6DA}">
  <dimension ref="A1:G27"/>
  <sheetViews>
    <sheetView workbookViewId="0">
      <selection activeCell="H21" sqref="H21"/>
    </sheetView>
  </sheetViews>
  <sheetFormatPr defaultColWidth="8.85546875" defaultRowHeight="16.149999999999999"/>
  <cols>
    <col min="1" max="1" width="29.5703125" style="1" customWidth="1"/>
    <col min="2" max="4" width="26.140625" style="1" customWidth="1"/>
    <col min="5" max="16384" width="8.85546875" style="1"/>
  </cols>
  <sheetData>
    <row r="1" spans="1:7" ht="29.45" customHeight="1">
      <c r="A1" s="257" t="s">
        <v>280</v>
      </c>
      <c r="B1" s="257"/>
      <c r="C1" s="257"/>
      <c r="D1" s="257"/>
      <c r="G1" s="111"/>
    </row>
    <row r="2" spans="1:7" ht="25.15" customHeight="1">
      <c r="A2" s="265"/>
      <c r="B2" s="265"/>
      <c r="C2" s="265"/>
      <c r="D2" s="265"/>
    </row>
    <row r="3" spans="1:7" ht="39" customHeight="1">
      <c r="A3" s="105" t="s">
        <v>243</v>
      </c>
      <c r="B3" s="115" t="s">
        <v>281</v>
      </c>
      <c r="C3" s="115" t="s">
        <v>282</v>
      </c>
      <c r="D3" s="115" t="s">
        <v>36</v>
      </c>
    </row>
    <row r="4" spans="1:7" s="11" customFormat="1">
      <c r="A4" s="68" t="s">
        <v>275</v>
      </c>
      <c r="B4" s="208">
        <v>5571</v>
      </c>
      <c r="C4" s="22">
        <v>1306</v>
      </c>
      <c r="D4" s="127">
        <f t="shared" ref="D4:D9" si="0">(C4/B4)*100</f>
        <v>23.442828935559145</v>
      </c>
      <c r="E4" s="209"/>
    </row>
    <row r="5" spans="1:7">
      <c r="A5" s="4" t="s">
        <v>248</v>
      </c>
      <c r="B5" s="210">
        <v>450</v>
      </c>
      <c r="C5" s="10">
        <v>166</v>
      </c>
      <c r="D5" s="211">
        <f t="shared" si="0"/>
        <v>36.888888888888886</v>
      </c>
      <c r="E5" s="212"/>
    </row>
    <row r="6" spans="1:7">
      <c r="A6" s="4" t="s">
        <v>249</v>
      </c>
      <c r="B6" s="210">
        <v>1794</v>
      </c>
      <c r="C6" s="10">
        <v>751</v>
      </c>
      <c r="D6" s="211">
        <f t="shared" si="0"/>
        <v>41.861761426978816</v>
      </c>
      <c r="E6" s="212"/>
    </row>
    <row r="7" spans="1:7">
      <c r="A7" s="4" t="s">
        <v>250</v>
      </c>
      <c r="B7" s="210">
        <v>1668</v>
      </c>
      <c r="C7" s="10">
        <v>127</v>
      </c>
      <c r="D7" s="211">
        <f t="shared" si="0"/>
        <v>7.6139088729016784</v>
      </c>
      <c r="E7" s="212"/>
    </row>
    <row r="8" spans="1:7">
      <c r="A8" s="4" t="s">
        <v>251</v>
      </c>
      <c r="B8" s="210">
        <v>1191</v>
      </c>
      <c r="C8" s="10">
        <v>187</v>
      </c>
      <c r="D8" s="211">
        <f t="shared" si="0"/>
        <v>15.701091519731319</v>
      </c>
      <c r="E8" s="212"/>
    </row>
    <row r="9" spans="1:7">
      <c r="A9" s="4" t="s">
        <v>252</v>
      </c>
      <c r="B9" s="210">
        <v>468</v>
      </c>
      <c r="C9" s="10">
        <v>75</v>
      </c>
      <c r="D9" s="211">
        <f t="shared" si="0"/>
        <v>16.025641025641026</v>
      </c>
      <c r="E9" s="212"/>
    </row>
    <row r="10" spans="1:7">
      <c r="A10" s="2" t="s">
        <v>276</v>
      </c>
    </row>
    <row r="11" spans="1:7">
      <c r="A11" s="5" t="s">
        <v>283</v>
      </c>
    </row>
    <row r="12" spans="1:7">
      <c r="A12" s="5"/>
      <c r="B12" s="5"/>
    </row>
    <row r="15" spans="1:7">
      <c r="C15" s="213"/>
    </row>
    <row r="17" spans="1:4">
      <c r="A17" s="257" t="s">
        <v>284</v>
      </c>
      <c r="B17" s="257"/>
      <c r="C17" s="257"/>
      <c r="D17" s="257"/>
    </row>
    <row r="18" spans="1:4" ht="36.75" customHeight="1">
      <c r="A18" s="265"/>
      <c r="B18" s="265"/>
      <c r="C18" s="265"/>
      <c r="D18" s="265"/>
    </row>
    <row r="19" spans="1:4" ht="32.450000000000003">
      <c r="A19" s="105" t="s">
        <v>243</v>
      </c>
      <c r="B19" s="115" t="s">
        <v>281</v>
      </c>
      <c r="C19" s="115" t="s">
        <v>282</v>
      </c>
      <c r="D19" s="115" t="s">
        <v>36</v>
      </c>
    </row>
    <row r="20" spans="1:4">
      <c r="A20" s="68" t="s">
        <v>275</v>
      </c>
      <c r="B20" s="208">
        <v>5571</v>
      </c>
      <c r="C20" s="22">
        <v>926</v>
      </c>
      <c r="D20" s="127">
        <f t="shared" ref="D20:D25" si="1">(C20/B20)*100</f>
        <v>16.621791419852812</v>
      </c>
    </row>
    <row r="21" spans="1:4">
      <c r="A21" s="4" t="s">
        <v>248</v>
      </c>
      <c r="B21" s="210">
        <v>450</v>
      </c>
      <c r="C21" s="10">
        <v>100</v>
      </c>
      <c r="D21" s="211">
        <f t="shared" si="1"/>
        <v>22.222222222222221</v>
      </c>
    </row>
    <row r="22" spans="1:4">
      <c r="A22" s="4" t="s">
        <v>249</v>
      </c>
      <c r="B22" s="210">
        <v>1794</v>
      </c>
      <c r="C22" s="10">
        <v>589</v>
      </c>
      <c r="D22" s="211">
        <f t="shared" si="1"/>
        <v>32.831661092530659</v>
      </c>
    </row>
    <row r="23" spans="1:4">
      <c r="A23" s="4" t="s">
        <v>250</v>
      </c>
      <c r="B23" s="210">
        <v>1668</v>
      </c>
      <c r="C23" s="10">
        <v>57</v>
      </c>
      <c r="D23" s="211">
        <f t="shared" si="1"/>
        <v>3.4172661870503598</v>
      </c>
    </row>
    <row r="24" spans="1:4">
      <c r="A24" s="4" t="s">
        <v>251</v>
      </c>
      <c r="B24" s="210">
        <v>1191</v>
      </c>
      <c r="C24" s="10">
        <v>106</v>
      </c>
      <c r="D24" s="211">
        <f t="shared" si="1"/>
        <v>8.9000839630562556</v>
      </c>
    </row>
    <row r="25" spans="1:4">
      <c r="A25" s="4" t="s">
        <v>252</v>
      </c>
      <c r="B25" s="210">
        <v>468</v>
      </c>
      <c r="C25" s="10">
        <v>74</v>
      </c>
      <c r="D25" s="211">
        <f t="shared" si="1"/>
        <v>15.811965811965811</v>
      </c>
    </row>
    <row r="26" spans="1:4">
      <c r="A26" s="2" t="s">
        <v>276</v>
      </c>
    </row>
    <row r="27" spans="1:4">
      <c r="A27" s="5" t="s">
        <v>283</v>
      </c>
    </row>
  </sheetData>
  <mergeCells count="2">
    <mergeCell ref="A1:D2"/>
    <mergeCell ref="A17:D18"/>
  </mergeCells>
  <pageMargins left="0.511811024" right="0.511811024" top="0.78740157499999996" bottom="0.78740157499999996" header="0.31496062000000002" footer="0.3149606200000000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60CF2-BF86-4343-89C4-0ADE097165D4}">
  <dimension ref="A1:F25"/>
  <sheetViews>
    <sheetView workbookViewId="0">
      <selection activeCell="G17" sqref="G17"/>
    </sheetView>
  </sheetViews>
  <sheetFormatPr defaultColWidth="8.85546875" defaultRowHeight="16.149999999999999"/>
  <cols>
    <col min="1" max="1" width="35.85546875" style="1" customWidth="1"/>
    <col min="2" max="2" width="29.28515625" style="1" customWidth="1"/>
    <col min="3" max="3" width="30.28515625" style="1" customWidth="1"/>
    <col min="4" max="16384" width="8.85546875" style="1"/>
  </cols>
  <sheetData>
    <row r="1" spans="1:6" ht="29.45" customHeight="1">
      <c r="A1" s="257" t="s">
        <v>285</v>
      </c>
      <c r="B1" s="257"/>
      <c r="C1" s="257"/>
      <c r="F1" s="111"/>
    </row>
    <row r="2" spans="1:6" ht="25.15" customHeight="1">
      <c r="A2" s="265"/>
      <c r="B2" s="265"/>
      <c r="C2" s="265"/>
    </row>
    <row r="3" spans="1:6">
      <c r="A3" s="105" t="s">
        <v>243</v>
      </c>
      <c r="B3" s="115" t="s">
        <v>2</v>
      </c>
      <c r="C3" s="115" t="s">
        <v>3</v>
      </c>
    </row>
    <row r="4" spans="1:6" s="11" customFormat="1">
      <c r="A4" s="68" t="s">
        <v>275</v>
      </c>
      <c r="B4" s="214">
        <v>1306</v>
      </c>
      <c r="C4" s="21">
        <f>SUM(C5:C9)</f>
        <v>100.00000000000001</v>
      </c>
      <c r="D4" s="207"/>
    </row>
    <row r="5" spans="1:6">
      <c r="A5" s="4" t="s">
        <v>248</v>
      </c>
      <c r="B5" s="10">
        <v>166</v>
      </c>
      <c r="C5" s="104">
        <f>(B5/B4)*100</f>
        <v>12.710566615620214</v>
      </c>
      <c r="D5" s="111"/>
    </row>
    <row r="6" spans="1:6">
      <c r="A6" s="4" t="s">
        <v>249</v>
      </c>
      <c r="B6" s="10">
        <v>751</v>
      </c>
      <c r="C6" s="104">
        <f>(B6/B4)*100</f>
        <v>57.503828483920373</v>
      </c>
      <c r="D6" s="111"/>
    </row>
    <row r="7" spans="1:6">
      <c r="A7" s="4" t="s">
        <v>250</v>
      </c>
      <c r="B7" s="10">
        <v>127</v>
      </c>
      <c r="C7" s="104">
        <f>(B7/B4)*100</f>
        <v>9.7243491577335384</v>
      </c>
      <c r="D7" s="111"/>
    </row>
    <row r="8" spans="1:6">
      <c r="A8" s="4" t="s">
        <v>251</v>
      </c>
      <c r="B8" s="10">
        <v>187</v>
      </c>
      <c r="C8" s="104">
        <f>(B8/B4)*100</f>
        <v>14.318529862174579</v>
      </c>
      <c r="D8" s="111"/>
    </row>
    <row r="9" spans="1:6">
      <c r="A9" s="4" t="s">
        <v>252</v>
      </c>
      <c r="B9" s="10">
        <v>75</v>
      </c>
      <c r="C9" s="104">
        <f>(B9/B4)*100</f>
        <v>5.7427258805513022</v>
      </c>
      <c r="D9" s="111"/>
    </row>
    <row r="10" spans="1:6">
      <c r="A10" s="2" t="s">
        <v>276</v>
      </c>
    </row>
    <row r="11" spans="1:6">
      <c r="A11" s="6" t="s">
        <v>286</v>
      </c>
    </row>
    <row r="12" spans="1:6">
      <c r="A12" s="5"/>
      <c r="B12" s="5"/>
    </row>
    <row r="15" spans="1:6">
      <c r="A15" s="257" t="s">
        <v>287</v>
      </c>
      <c r="B15" s="257"/>
      <c r="C15" s="257"/>
    </row>
    <row r="16" spans="1:6" ht="21.6" customHeight="1">
      <c r="A16" s="265"/>
      <c r="B16" s="265"/>
      <c r="C16" s="265"/>
    </row>
    <row r="17" spans="1:3">
      <c r="A17" s="105" t="s">
        <v>243</v>
      </c>
      <c r="B17" s="115" t="s">
        <v>2</v>
      </c>
      <c r="C17" s="115" t="s">
        <v>3</v>
      </c>
    </row>
    <row r="18" spans="1:3">
      <c r="A18" s="68" t="s">
        <v>275</v>
      </c>
      <c r="B18" s="68">
        <v>926</v>
      </c>
      <c r="C18" s="21">
        <f>SUM(C19:C23)</f>
        <v>100</v>
      </c>
    </row>
    <row r="19" spans="1:3">
      <c r="A19" s="4" t="s">
        <v>248</v>
      </c>
      <c r="B19" s="4">
        <v>100</v>
      </c>
      <c r="C19" s="104">
        <f>(B19/B18)*100</f>
        <v>10.799136069114471</v>
      </c>
    </row>
    <row r="20" spans="1:3">
      <c r="A20" s="4" t="s">
        <v>249</v>
      </c>
      <c r="B20" s="4">
        <v>589</v>
      </c>
      <c r="C20" s="104">
        <f>(B20/B18)*100</f>
        <v>63.606911447084236</v>
      </c>
    </row>
    <row r="21" spans="1:3">
      <c r="A21" s="4" t="s">
        <v>250</v>
      </c>
      <c r="B21" s="4">
        <v>57</v>
      </c>
      <c r="C21" s="104">
        <f>(B21/B18)*100</f>
        <v>6.1555075593952484</v>
      </c>
    </row>
    <row r="22" spans="1:3">
      <c r="A22" s="4" t="s">
        <v>251</v>
      </c>
      <c r="B22" s="4">
        <v>106</v>
      </c>
      <c r="C22" s="104">
        <f>(B22/B18)*100</f>
        <v>11.447084233261338</v>
      </c>
    </row>
    <row r="23" spans="1:3">
      <c r="A23" s="4" t="s">
        <v>252</v>
      </c>
      <c r="B23" s="4">
        <v>74</v>
      </c>
      <c r="C23" s="104">
        <f>(B23/B18)*100</f>
        <v>7.9913606911447079</v>
      </c>
    </row>
    <row r="24" spans="1:3">
      <c r="A24" s="2" t="s">
        <v>276</v>
      </c>
    </row>
    <row r="25" spans="1:3">
      <c r="A25" s="6" t="s">
        <v>286</v>
      </c>
    </row>
  </sheetData>
  <mergeCells count="2">
    <mergeCell ref="A1:C2"/>
    <mergeCell ref="A15:C16"/>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671ea57-2ce5-4a01-988a-3cfa9a895f9f" xsi:nil="true"/>
    <lcf76f155ced4ddcb4097134ff3c332f xmlns="16eafe7b-64e5-40df-8ec2-a0d2202d4a2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CBF51C3D0CD249ACA104285B211426" ma:contentTypeVersion="14" ma:contentTypeDescription="Crie um novo documento." ma:contentTypeScope="" ma:versionID="cb526fbddc6e598f0b112732bd0429a1">
  <xsd:schema xmlns:xsd="http://www.w3.org/2001/XMLSchema" xmlns:xs="http://www.w3.org/2001/XMLSchema" xmlns:p="http://schemas.microsoft.com/office/2006/metadata/properties" xmlns:ns2="16eafe7b-64e5-40df-8ec2-a0d2202d4a2d" xmlns:ns3="8671ea57-2ce5-4a01-988a-3cfa9a895f9f" targetNamespace="http://schemas.microsoft.com/office/2006/metadata/properties" ma:root="true" ma:fieldsID="dded57cb3cadf84f40fdb58eb39611e0" ns2:_="" ns3:_="">
    <xsd:import namespace="16eafe7b-64e5-40df-8ec2-a0d2202d4a2d"/>
    <xsd:import namespace="8671ea57-2ce5-4a01-988a-3cfa9a895f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eafe7b-64e5-40df-8ec2-a0d2202d4a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429f7ce5-b1b4-49c2-b478-55053dc3db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671ea57-2ce5-4a01-988a-3cfa9a895f9f"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7953ecc6-6377-4c66-bacc-87ee2149f888}" ma:internalName="TaxCatchAll" ma:showField="CatchAllData" ma:web="8671ea57-2ce5-4a01-988a-3cfa9a895f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F5DB72-FD24-4F73-9287-250663B3629C}"/>
</file>

<file path=customXml/itemProps2.xml><?xml version="1.0" encoding="utf-8"?>
<ds:datastoreItem xmlns:ds="http://schemas.openxmlformats.org/officeDocument/2006/customXml" ds:itemID="{D156FB0E-2709-4E3A-8481-9A25851D757F}"/>
</file>

<file path=customXml/itemProps3.xml><?xml version="1.0" encoding="utf-8"?>
<ds:datastoreItem xmlns:ds="http://schemas.openxmlformats.org/officeDocument/2006/customXml" ds:itemID="{D4397B70-E998-4FCA-9B4C-138354975D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Alessandra Scalioni Brito</cp:lastModifiedBy>
  <cp:revision/>
  <dcterms:created xsi:type="dcterms:W3CDTF">2024-12-17T20:26:30Z</dcterms:created>
  <dcterms:modified xsi:type="dcterms:W3CDTF">2026-03-18T00:05:22Z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0x010100C9CBF51C3D0CD249ACA104285B211426</vt:lpwstr>
  </property>
  <property fmtid="{D5CDD505-2E9C-101B-9397-08002B2CF9AE}" pid="3" name="MediaServiceImageTags">
    <vt:lpwstr/>
  </property>
</Properties>
</file>